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bookViews>
    <workbookView xWindow="-105" yWindow="-105" windowWidth="30930" windowHeight="16890" activeTab="1"/>
  </bookViews>
  <sheets>
    <sheet name="Rekapitulace stavby" sheetId="1" r:id="rId1"/>
    <sheet name="2018-ZKPR000144.01 - PS 0..." sheetId="2" r:id="rId2"/>
    <sheet name="2018-ZKPR000144.02 - PS 0..." sheetId="3" r:id="rId3"/>
  </sheets>
  <definedNames>
    <definedName name="_xlnm._FilterDatabase" localSheetId="1" hidden="1">'2018-ZKPR000144.01 - PS 0...'!$C$83:$K$200</definedName>
    <definedName name="_xlnm._FilterDatabase" localSheetId="2" hidden="1">'2018-ZKPR000144.02 - PS 0...'!$C$82:$K$115</definedName>
    <definedName name="_xlnm.Print_Titles" localSheetId="1">'2018-ZKPR000144.01 - PS 0...'!$83:$83</definedName>
    <definedName name="_xlnm.Print_Titles" localSheetId="2">'2018-ZKPR000144.02 - PS 0...'!$82:$82</definedName>
    <definedName name="_xlnm.Print_Titles" localSheetId="0">'Rekapitulace stavby'!$52:$52</definedName>
    <definedName name="_xlnm.Print_Area" localSheetId="1">'2018-ZKPR000144.01 - PS 0...'!$C$4:$J$39,'2018-ZKPR000144.01 - PS 0...'!$C$45:$J$65,'2018-ZKPR000144.01 - PS 0...'!$C$71:$K$200</definedName>
    <definedName name="_xlnm.Print_Area" localSheetId="2">'2018-ZKPR000144.02 - PS 0...'!$C$4:$J$39,'2018-ZKPR000144.02 - PS 0...'!$C$45:$J$64,'2018-ZKPR000144.02 - PS 0...'!$C$70:$K$115</definedName>
    <definedName name="_xlnm.Print_Area" localSheetId="0">'Rekapitulace stavby'!$D$4:$AO$36,'Rekapitulace stavby'!$C$42:$AQ$57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7" i="3" l="1"/>
  <c r="K88" i="3"/>
  <c r="K90" i="3"/>
  <c r="K95" i="3"/>
  <c r="K107" i="3"/>
  <c r="K112" i="3"/>
  <c r="K86" i="2"/>
  <c r="K93" i="2"/>
  <c r="K97" i="2"/>
  <c r="K106" i="2"/>
  <c r="K110" i="2"/>
  <c r="K114" i="2"/>
  <c r="K130" i="2"/>
  <c r="K132" i="2"/>
  <c r="K136" i="2"/>
  <c r="K139" i="2"/>
  <c r="K143" i="2"/>
  <c r="K148" i="2"/>
  <c r="K151" i="2"/>
  <c r="K157" i="2"/>
  <c r="K160" i="2"/>
  <c r="K164" i="2"/>
  <c r="K179" i="2"/>
  <c r="K194" i="2"/>
  <c r="J37" i="3"/>
  <c r="J36" i="3"/>
  <c r="AY56" i="1"/>
  <c r="J35" i="3"/>
  <c r="AX56" i="1"/>
  <c r="BI115" i="3"/>
  <c r="BH115" i="3"/>
  <c r="BG115" i="3"/>
  <c r="BF115" i="3"/>
  <c r="T115" i="3"/>
  <c r="T114" i="3"/>
  <c r="R115" i="3"/>
  <c r="R114" i="3"/>
  <c r="P115" i="3"/>
  <c r="P114" i="3" s="1"/>
  <c r="BK115" i="3"/>
  <c r="BK114" i="3" s="1"/>
  <c r="J114" i="3" s="1"/>
  <c r="J63" i="3" s="1"/>
  <c r="K63" i="3" s="1"/>
  <c r="J115" i="3"/>
  <c r="K115" i="3" s="1"/>
  <c r="BE115" i="3"/>
  <c r="BI113" i="3"/>
  <c r="BH113" i="3"/>
  <c r="BG113" i="3"/>
  <c r="BF113" i="3"/>
  <c r="T113" i="3"/>
  <c r="R113" i="3"/>
  <c r="P113" i="3"/>
  <c r="BK113" i="3"/>
  <c r="J113" i="3"/>
  <c r="BE113" i="3" s="1"/>
  <c r="BI112" i="3"/>
  <c r="BH112" i="3"/>
  <c r="BG112" i="3"/>
  <c r="BF112" i="3"/>
  <c r="T112" i="3"/>
  <c r="T105" i="3" s="1"/>
  <c r="T104" i="3" s="1"/>
  <c r="R112" i="3"/>
  <c r="P112" i="3"/>
  <c r="BK112" i="3"/>
  <c r="J112" i="3"/>
  <c r="BE112" i="3" s="1"/>
  <c r="BI109" i="3"/>
  <c r="BH109" i="3"/>
  <c r="BG109" i="3"/>
  <c r="BF109" i="3"/>
  <c r="T109" i="3"/>
  <c r="R109" i="3"/>
  <c r="P109" i="3"/>
  <c r="BK109" i="3"/>
  <c r="J109" i="3"/>
  <c r="K109" i="3" s="1"/>
  <c r="BE109" i="3"/>
  <c r="BI107" i="3"/>
  <c r="BH107" i="3"/>
  <c r="BG107" i="3"/>
  <c r="BF107" i="3"/>
  <c r="T107" i="3"/>
  <c r="R107" i="3"/>
  <c r="P107" i="3"/>
  <c r="BK107" i="3"/>
  <c r="J107" i="3"/>
  <c r="BE107" i="3"/>
  <c r="BI106" i="3"/>
  <c r="BH106" i="3"/>
  <c r="BG106" i="3"/>
  <c r="BF106" i="3"/>
  <c r="T106" i="3"/>
  <c r="R106" i="3"/>
  <c r="R105" i="3" s="1"/>
  <c r="R104" i="3" s="1"/>
  <c r="P106" i="3"/>
  <c r="P105" i="3" s="1"/>
  <c r="P104" i="3" s="1"/>
  <c r="BK106" i="3"/>
  <c r="J106" i="3"/>
  <c r="K106" i="3" s="1"/>
  <c r="BE106" i="3"/>
  <c r="BI103" i="3"/>
  <c r="BH103" i="3"/>
  <c r="BG103" i="3"/>
  <c r="BF103" i="3"/>
  <c r="T103" i="3"/>
  <c r="R103" i="3"/>
  <c r="P103" i="3"/>
  <c r="BK103" i="3"/>
  <c r="J103" i="3"/>
  <c r="K103" i="3" s="1"/>
  <c r="BI102" i="3"/>
  <c r="BH102" i="3"/>
  <c r="BG102" i="3"/>
  <c r="BF102" i="3"/>
  <c r="T102" i="3"/>
  <c r="R102" i="3"/>
  <c r="P102" i="3"/>
  <c r="BK102" i="3"/>
  <c r="J102" i="3"/>
  <c r="BE102" i="3" s="1"/>
  <c r="BI101" i="3"/>
  <c r="BH101" i="3"/>
  <c r="BG101" i="3"/>
  <c r="BF101" i="3"/>
  <c r="T101" i="3"/>
  <c r="R101" i="3"/>
  <c r="P101" i="3"/>
  <c r="BK101" i="3"/>
  <c r="J101" i="3"/>
  <c r="K101" i="3" s="1"/>
  <c r="BI100" i="3"/>
  <c r="BH100" i="3"/>
  <c r="BG100" i="3"/>
  <c r="BF100" i="3"/>
  <c r="T100" i="3"/>
  <c r="R100" i="3"/>
  <c r="P100" i="3"/>
  <c r="BK100" i="3"/>
  <c r="J100" i="3"/>
  <c r="K100" i="3" s="1"/>
  <c r="BI99" i="3"/>
  <c r="BH99" i="3"/>
  <c r="BG99" i="3"/>
  <c r="BF99" i="3"/>
  <c r="T99" i="3"/>
  <c r="R99" i="3"/>
  <c r="P99" i="3"/>
  <c r="BK99" i="3"/>
  <c r="J99" i="3"/>
  <c r="K99" i="3" s="1"/>
  <c r="BE99" i="3"/>
  <c r="BI98" i="3"/>
  <c r="BH98" i="3"/>
  <c r="BG98" i="3"/>
  <c r="BF98" i="3"/>
  <c r="T98" i="3"/>
  <c r="R98" i="3"/>
  <c r="P98" i="3"/>
  <c r="BK98" i="3"/>
  <c r="J98" i="3"/>
  <c r="BE98" i="3" s="1"/>
  <c r="BI97" i="3"/>
  <c r="BH97" i="3"/>
  <c r="BG97" i="3"/>
  <c r="BF97" i="3"/>
  <c r="T97" i="3"/>
  <c r="R97" i="3"/>
  <c r="P97" i="3"/>
  <c r="BK97" i="3"/>
  <c r="J97" i="3"/>
  <c r="K97" i="3" s="1"/>
  <c r="BI95" i="3"/>
  <c r="BH95" i="3"/>
  <c r="BG95" i="3"/>
  <c r="BF95" i="3"/>
  <c r="T95" i="3"/>
  <c r="R95" i="3"/>
  <c r="P95" i="3"/>
  <c r="BK95" i="3"/>
  <c r="J95" i="3"/>
  <c r="BE95" i="3"/>
  <c r="BI94" i="3"/>
  <c r="BH94" i="3"/>
  <c r="BG94" i="3"/>
  <c r="BF94" i="3"/>
  <c r="T94" i="3"/>
  <c r="R94" i="3"/>
  <c r="P94" i="3"/>
  <c r="P84" i="3" s="1"/>
  <c r="P83" i="3" s="1"/>
  <c r="AU56" i="1" s="1"/>
  <c r="BK94" i="3"/>
  <c r="J94" i="3"/>
  <c r="K94" i="3" s="1"/>
  <c r="BE94" i="3"/>
  <c r="BI92" i="3"/>
  <c r="BH92" i="3"/>
  <c r="BG92" i="3"/>
  <c r="BF92" i="3"/>
  <c r="T92" i="3"/>
  <c r="R92" i="3"/>
  <c r="P92" i="3"/>
  <c r="BK92" i="3"/>
  <c r="J92" i="3"/>
  <c r="BE92" i="3" s="1"/>
  <c r="BI90" i="3"/>
  <c r="BH90" i="3"/>
  <c r="BG90" i="3"/>
  <c r="BF90" i="3"/>
  <c r="T90" i="3"/>
  <c r="R90" i="3"/>
  <c r="P90" i="3"/>
  <c r="BK90" i="3"/>
  <c r="J90" i="3"/>
  <c r="BE90" i="3" s="1"/>
  <c r="BI89" i="3"/>
  <c r="BH89" i="3"/>
  <c r="BG89" i="3"/>
  <c r="BF89" i="3"/>
  <c r="T89" i="3"/>
  <c r="R89" i="3"/>
  <c r="P89" i="3"/>
  <c r="BK89" i="3"/>
  <c r="J89" i="3"/>
  <c r="K89" i="3" s="1"/>
  <c r="BE89" i="3"/>
  <c r="BI88" i="3"/>
  <c r="BH88" i="3"/>
  <c r="BG88" i="3"/>
  <c r="BF88" i="3"/>
  <c r="T88" i="3"/>
  <c r="R88" i="3"/>
  <c r="P88" i="3"/>
  <c r="BK88" i="3"/>
  <c r="J88" i="3"/>
  <c r="BE88" i="3"/>
  <c r="BI87" i="3"/>
  <c r="BH87" i="3"/>
  <c r="BG87" i="3"/>
  <c r="BF87" i="3"/>
  <c r="T87" i="3"/>
  <c r="R87" i="3"/>
  <c r="R84" i="3" s="1"/>
  <c r="R83" i="3" s="1"/>
  <c r="P87" i="3"/>
  <c r="BK87" i="3"/>
  <c r="J87" i="3"/>
  <c r="BE87" i="3" s="1"/>
  <c r="BI85" i="3"/>
  <c r="BH85" i="3"/>
  <c r="BG85" i="3"/>
  <c r="BF85" i="3"/>
  <c r="T85" i="3"/>
  <c r="R85" i="3"/>
  <c r="P85" i="3"/>
  <c r="BK85" i="3"/>
  <c r="J85" i="3"/>
  <c r="BE85" i="3" s="1"/>
  <c r="J80" i="3"/>
  <c r="J79" i="3"/>
  <c r="F79" i="3"/>
  <c r="F77" i="3"/>
  <c r="E75" i="3"/>
  <c r="J55" i="3"/>
  <c r="J54" i="3"/>
  <c r="F54" i="3"/>
  <c r="F52" i="3"/>
  <c r="E50" i="3"/>
  <c r="J18" i="3"/>
  <c r="E18" i="3"/>
  <c r="F80" i="3"/>
  <c r="F55" i="3"/>
  <c r="J17" i="3"/>
  <c r="J12" i="3"/>
  <c r="J52" i="3" s="1"/>
  <c r="E7" i="3"/>
  <c r="E73" i="3"/>
  <c r="E48" i="3"/>
  <c r="J37" i="2"/>
  <c r="J36" i="2"/>
  <c r="AY55" i="1" s="1"/>
  <c r="J35" i="2"/>
  <c r="AX55" i="1" s="1"/>
  <c r="BI200" i="2"/>
  <c r="BH200" i="2"/>
  <c r="BG200" i="2"/>
  <c r="BF200" i="2"/>
  <c r="T200" i="2"/>
  <c r="R200" i="2"/>
  <c r="P200" i="2"/>
  <c r="BK200" i="2"/>
  <c r="J200" i="2"/>
  <c r="K200" i="2" s="1"/>
  <c r="BE200" i="2"/>
  <c r="BI199" i="2"/>
  <c r="BH199" i="2"/>
  <c r="BG199" i="2"/>
  <c r="BF199" i="2"/>
  <c r="T199" i="2"/>
  <c r="R199" i="2"/>
  <c r="P199" i="2"/>
  <c r="BK199" i="2"/>
  <c r="J199" i="2"/>
  <c r="K199" i="2" s="1"/>
  <c r="BI198" i="2"/>
  <c r="BH198" i="2"/>
  <c r="BG198" i="2"/>
  <c r="BF198" i="2"/>
  <c r="T198" i="2"/>
  <c r="T197" i="2"/>
  <c r="R198" i="2"/>
  <c r="R197" i="2"/>
  <c r="P198" i="2"/>
  <c r="P197" i="2" s="1"/>
  <c r="BK198" i="2"/>
  <c r="J198" i="2"/>
  <c r="K198" i="2" s="1"/>
  <c r="BE198" i="2"/>
  <c r="BI196" i="2"/>
  <c r="BH196" i="2"/>
  <c r="BG196" i="2"/>
  <c r="BF196" i="2"/>
  <c r="T196" i="2"/>
  <c r="R196" i="2"/>
  <c r="P196" i="2"/>
  <c r="P193" i="2" s="1"/>
  <c r="BK196" i="2"/>
  <c r="J196" i="2"/>
  <c r="BE196" i="2" s="1"/>
  <c r="BI195" i="2"/>
  <c r="BH195" i="2"/>
  <c r="BG195" i="2"/>
  <c r="BF195" i="2"/>
  <c r="T195" i="2"/>
  <c r="R195" i="2"/>
  <c r="P195" i="2"/>
  <c r="BK195" i="2"/>
  <c r="J195" i="2"/>
  <c r="BE195" i="2" s="1"/>
  <c r="BI194" i="2"/>
  <c r="BH194" i="2"/>
  <c r="BG194" i="2"/>
  <c r="BF194" i="2"/>
  <c r="T194" i="2"/>
  <c r="T193" i="2" s="1"/>
  <c r="R194" i="2"/>
  <c r="R193" i="2" s="1"/>
  <c r="P194" i="2"/>
  <c r="BK194" i="2"/>
  <c r="J194" i="2"/>
  <c r="BE194" i="2" s="1"/>
  <c r="BI190" i="2"/>
  <c r="BH190" i="2"/>
  <c r="BG190" i="2"/>
  <c r="BF190" i="2"/>
  <c r="T190" i="2"/>
  <c r="R190" i="2"/>
  <c r="P190" i="2"/>
  <c r="BK190" i="2"/>
  <c r="J190" i="2"/>
  <c r="K190" i="2" s="1"/>
  <c r="BE190" i="2"/>
  <c r="BI188" i="2"/>
  <c r="BH188" i="2"/>
  <c r="BG188" i="2"/>
  <c r="BF188" i="2"/>
  <c r="T188" i="2"/>
  <c r="R188" i="2"/>
  <c r="P188" i="2"/>
  <c r="BK188" i="2"/>
  <c r="J188" i="2"/>
  <c r="K188" i="2" s="1"/>
  <c r="BE188" i="2"/>
  <c r="BI186" i="2"/>
  <c r="BH186" i="2"/>
  <c r="BG186" i="2"/>
  <c r="BF186" i="2"/>
  <c r="T186" i="2"/>
  <c r="R186" i="2"/>
  <c r="P186" i="2"/>
  <c r="BK186" i="2"/>
  <c r="J186" i="2"/>
  <c r="BE186" i="2" s="1"/>
  <c r="BI184" i="2"/>
  <c r="BH184" i="2"/>
  <c r="BG184" i="2"/>
  <c r="BF184" i="2"/>
  <c r="T184" i="2"/>
  <c r="R184" i="2"/>
  <c r="P184" i="2"/>
  <c r="BK184" i="2"/>
  <c r="J184" i="2"/>
  <c r="BE184" i="2" s="1"/>
  <c r="BI182" i="2"/>
  <c r="BH182" i="2"/>
  <c r="BG182" i="2"/>
  <c r="BF182" i="2"/>
  <c r="T182" i="2"/>
  <c r="R182" i="2"/>
  <c r="P182" i="2"/>
  <c r="BK182" i="2"/>
  <c r="J182" i="2"/>
  <c r="K182" i="2" s="1"/>
  <c r="BE182" i="2"/>
  <c r="BI180" i="2"/>
  <c r="BH180" i="2"/>
  <c r="BG180" i="2"/>
  <c r="BF180" i="2"/>
  <c r="T180" i="2"/>
  <c r="R180" i="2"/>
  <c r="P180" i="2"/>
  <c r="BK180" i="2"/>
  <c r="J180" i="2"/>
  <c r="K180" i="2" s="1"/>
  <c r="BE180" i="2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P178" i="2"/>
  <c r="BK178" i="2"/>
  <c r="J178" i="2"/>
  <c r="BE178" i="2" s="1"/>
  <c r="BI177" i="2"/>
  <c r="BH177" i="2"/>
  <c r="BG177" i="2"/>
  <c r="BF177" i="2"/>
  <c r="T177" i="2"/>
  <c r="R177" i="2"/>
  <c r="P177" i="2"/>
  <c r="BK177" i="2"/>
  <c r="J177" i="2"/>
  <c r="K177" i="2" s="1"/>
  <c r="BE177" i="2"/>
  <c r="BI176" i="2"/>
  <c r="BH176" i="2"/>
  <c r="BG176" i="2"/>
  <c r="BF176" i="2"/>
  <c r="T176" i="2"/>
  <c r="R176" i="2"/>
  <c r="P176" i="2"/>
  <c r="BK176" i="2"/>
  <c r="J176" i="2"/>
  <c r="K176" i="2" s="1"/>
  <c r="BI175" i="2"/>
  <c r="BH175" i="2"/>
  <c r="BG175" i="2"/>
  <c r="BF175" i="2"/>
  <c r="T175" i="2"/>
  <c r="R175" i="2"/>
  <c r="P175" i="2"/>
  <c r="BK175" i="2"/>
  <c r="J175" i="2"/>
  <c r="BE175" i="2" s="1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K173" i="2" s="1"/>
  <c r="BE173" i="2"/>
  <c r="BI172" i="2"/>
  <c r="BH172" i="2"/>
  <c r="BG172" i="2"/>
  <c r="BF172" i="2"/>
  <c r="T172" i="2"/>
  <c r="R172" i="2"/>
  <c r="P172" i="2"/>
  <c r="BK172" i="2"/>
  <c r="J172" i="2"/>
  <c r="K172" i="2" s="1"/>
  <c r="BE172" i="2"/>
  <c r="BI171" i="2"/>
  <c r="BH171" i="2"/>
  <c r="BG171" i="2"/>
  <c r="BF171" i="2"/>
  <c r="T171" i="2"/>
  <c r="R171" i="2"/>
  <c r="P171" i="2"/>
  <c r="BK171" i="2"/>
  <c r="J171" i="2"/>
  <c r="BE171" i="2" s="1"/>
  <c r="BI169" i="2"/>
  <c r="BH169" i="2"/>
  <c r="BG169" i="2"/>
  <c r="BF169" i="2"/>
  <c r="T169" i="2"/>
  <c r="R169" i="2"/>
  <c r="P169" i="2"/>
  <c r="BK169" i="2"/>
  <c r="J169" i="2"/>
  <c r="BE169" i="2" s="1"/>
  <c r="BI166" i="2"/>
  <c r="BH166" i="2"/>
  <c r="BG166" i="2"/>
  <c r="BF166" i="2"/>
  <c r="T166" i="2"/>
  <c r="R166" i="2"/>
  <c r="P166" i="2"/>
  <c r="BK166" i="2"/>
  <c r="J166" i="2"/>
  <c r="K166" i="2" s="1"/>
  <c r="BE166" i="2"/>
  <c r="BI165" i="2"/>
  <c r="BH165" i="2"/>
  <c r="BG165" i="2"/>
  <c r="BF165" i="2"/>
  <c r="T165" i="2"/>
  <c r="R165" i="2"/>
  <c r="P165" i="2"/>
  <c r="BK165" i="2"/>
  <c r="J165" i="2"/>
  <c r="K165" i="2" s="1"/>
  <c r="BE165" i="2"/>
  <c r="BI164" i="2"/>
  <c r="BH164" i="2"/>
  <c r="BG164" i="2"/>
  <c r="BF164" i="2"/>
  <c r="T164" i="2"/>
  <c r="R164" i="2"/>
  <c r="P164" i="2"/>
  <c r="BK164" i="2"/>
  <c r="J164" i="2"/>
  <c r="BE164" i="2" s="1"/>
  <c r="BI162" i="2"/>
  <c r="BH162" i="2"/>
  <c r="BG162" i="2"/>
  <c r="BF162" i="2"/>
  <c r="T162" i="2"/>
  <c r="R162" i="2"/>
  <c r="P162" i="2"/>
  <c r="BK162" i="2"/>
  <c r="J162" i="2"/>
  <c r="BE162" i="2" s="1"/>
  <c r="BI160" i="2"/>
  <c r="BH160" i="2"/>
  <c r="BG160" i="2"/>
  <c r="BF160" i="2"/>
  <c r="T160" i="2"/>
  <c r="R160" i="2"/>
  <c r="P160" i="2"/>
  <c r="BK160" i="2"/>
  <c r="J160" i="2"/>
  <c r="BE160" i="2"/>
  <c r="BI157" i="2"/>
  <c r="BH157" i="2"/>
  <c r="BG157" i="2"/>
  <c r="BF157" i="2"/>
  <c r="T157" i="2"/>
  <c r="R157" i="2"/>
  <c r="P157" i="2"/>
  <c r="BK157" i="2"/>
  <c r="J157" i="2"/>
  <c r="BE157" i="2"/>
  <c r="BI155" i="2"/>
  <c r="BH155" i="2"/>
  <c r="BG155" i="2"/>
  <c r="BF155" i="2"/>
  <c r="T155" i="2"/>
  <c r="R155" i="2"/>
  <c r="P155" i="2"/>
  <c r="BK155" i="2"/>
  <c r="J155" i="2"/>
  <c r="BE155" i="2" s="1"/>
  <c r="BI153" i="2"/>
  <c r="BH153" i="2"/>
  <c r="BG153" i="2"/>
  <c r="BF153" i="2"/>
  <c r="T153" i="2"/>
  <c r="R153" i="2"/>
  <c r="P153" i="2"/>
  <c r="BK153" i="2"/>
  <c r="J153" i="2"/>
  <c r="BE153" i="2" s="1"/>
  <c r="BI151" i="2"/>
  <c r="BH151" i="2"/>
  <c r="BG151" i="2"/>
  <c r="BF151" i="2"/>
  <c r="T151" i="2"/>
  <c r="R151" i="2"/>
  <c r="P151" i="2"/>
  <c r="BK151" i="2"/>
  <c r="J151" i="2"/>
  <c r="BE151" i="2"/>
  <c r="BI148" i="2"/>
  <c r="BH148" i="2"/>
  <c r="BG148" i="2"/>
  <c r="BF148" i="2"/>
  <c r="T148" i="2"/>
  <c r="R148" i="2"/>
  <c r="P148" i="2"/>
  <c r="BK148" i="2"/>
  <c r="J148" i="2"/>
  <c r="BE148" i="2"/>
  <c r="BI147" i="2"/>
  <c r="BH147" i="2"/>
  <c r="BG147" i="2"/>
  <c r="BF147" i="2"/>
  <c r="T147" i="2"/>
  <c r="R147" i="2"/>
  <c r="P147" i="2"/>
  <c r="BK147" i="2"/>
  <c r="J147" i="2"/>
  <c r="BE147" i="2" s="1"/>
  <c r="BI145" i="2"/>
  <c r="BH145" i="2"/>
  <c r="BG145" i="2"/>
  <c r="BF145" i="2"/>
  <c r="T145" i="2"/>
  <c r="R145" i="2"/>
  <c r="R141" i="2" s="1"/>
  <c r="R140" i="2" s="1"/>
  <c r="P145" i="2"/>
  <c r="BK145" i="2"/>
  <c r="J145" i="2"/>
  <c r="BE145" i="2" s="1"/>
  <c r="BI143" i="2"/>
  <c r="BH143" i="2"/>
  <c r="BG143" i="2"/>
  <c r="BF143" i="2"/>
  <c r="T143" i="2"/>
  <c r="R143" i="2"/>
  <c r="P143" i="2"/>
  <c r="BK143" i="2"/>
  <c r="J143" i="2"/>
  <c r="BE143" i="2"/>
  <c r="BI142" i="2"/>
  <c r="BH142" i="2"/>
  <c r="BG142" i="2"/>
  <c r="BF142" i="2"/>
  <c r="T142" i="2"/>
  <c r="T141" i="2" s="1"/>
  <c r="T140" i="2" s="1"/>
  <c r="R142" i="2"/>
  <c r="P142" i="2"/>
  <c r="P141" i="2" s="1"/>
  <c r="P140" i="2" s="1"/>
  <c r="BK142" i="2"/>
  <c r="J142" i="2"/>
  <c r="BE142" i="2" s="1"/>
  <c r="BI139" i="2"/>
  <c r="BH139" i="2"/>
  <c r="BG139" i="2"/>
  <c r="BF139" i="2"/>
  <c r="T139" i="2"/>
  <c r="R139" i="2"/>
  <c r="P139" i="2"/>
  <c r="BK139" i="2"/>
  <c r="J139" i="2"/>
  <c r="BE139" i="2"/>
  <c r="BI138" i="2"/>
  <c r="BH138" i="2"/>
  <c r="BG138" i="2"/>
  <c r="BF138" i="2"/>
  <c r="T138" i="2"/>
  <c r="R138" i="2"/>
  <c r="P138" i="2"/>
  <c r="BK138" i="2"/>
  <c r="J138" i="2"/>
  <c r="K138" i="2" s="1"/>
  <c r="BE138" i="2"/>
  <c r="BI137" i="2"/>
  <c r="BH137" i="2"/>
  <c r="BG137" i="2"/>
  <c r="BF137" i="2"/>
  <c r="T137" i="2"/>
  <c r="R137" i="2"/>
  <c r="P137" i="2"/>
  <c r="BK137" i="2"/>
  <c r="J137" i="2"/>
  <c r="BE137" i="2" s="1"/>
  <c r="BI136" i="2"/>
  <c r="BH136" i="2"/>
  <c r="BG136" i="2"/>
  <c r="BF136" i="2"/>
  <c r="T136" i="2"/>
  <c r="R136" i="2"/>
  <c r="P136" i="2"/>
  <c r="BK136" i="2"/>
  <c r="J136" i="2"/>
  <c r="BE136" i="2" s="1"/>
  <c r="BI135" i="2"/>
  <c r="BH135" i="2"/>
  <c r="BG135" i="2"/>
  <c r="BF135" i="2"/>
  <c r="T135" i="2"/>
  <c r="R135" i="2"/>
  <c r="P135" i="2"/>
  <c r="BK135" i="2"/>
  <c r="J135" i="2"/>
  <c r="K135" i="2" s="1"/>
  <c r="BE135" i="2"/>
  <c r="BI134" i="2"/>
  <c r="BH134" i="2"/>
  <c r="BG134" i="2"/>
  <c r="BF134" i="2"/>
  <c r="T134" i="2"/>
  <c r="R134" i="2"/>
  <c r="P134" i="2"/>
  <c r="BK134" i="2"/>
  <c r="J134" i="2"/>
  <c r="K134" i="2" s="1"/>
  <c r="BE134" i="2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 s="1"/>
  <c r="BI131" i="2"/>
  <c r="BH131" i="2"/>
  <c r="BG131" i="2"/>
  <c r="BF131" i="2"/>
  <c r="T131" i="2"/>
  <c r="R131" i="2"/>
  <c r="P131" i="2"/>
  <c r="BK131" i="2"/>
  <c r="J131" i="2"/>
  <c r="K131" i="2" s="1"/>
  <c r="BE131" i="2"/>
  <c r="BI130" i="2"/>
  <c r="BH130" i="2"/>
  <c r="BG130" i="2"/>
  <c r="BF130" i="2"/>
  <c r="T130" i="2"/>
  <c r="R130" i="2"/>
  <c r="P130" i="2"/>
  <c r="BK130" i="2"/>
  <c r="J130" i="2"/>
  <c r="BE130" i="2"/>
  <c r="BI129" i="2"/>
  <c r="BH129" i="2"/>
  <c r="BG129" i="2"/>
  <c r="BF129" i="2"/>
  <c r="T129" i="2"/>
  <c r="R129" i="2"/>
  <c r="P129" i="2"/>
  <c r="BK129" i="2"/>
  <c r="J129" i="2"/>
  <c r="BE129" i="2" s="1"/>
  <c r="BI127" i="2"/>
  <c r="BH127" i="2"/>
  <c r="BG127" i="2"/>
  <c r="BF127" i="2"/>
  <c r="T127" i="2"/>
  <c r="R127" i="2"/>
  <c r="P127" i="2"/>
  <c r="BK127" i="2"/>
  <c r="J127" i="2"/>
  <c r="BE127" i="2" s="1"/>
  <c r="BI125" i="2"/>
  <c r="BH125" i="2"/>
  <c r="BG125" i="2"/>
  <c r="BF125" i="2"/>
  <c r="T125" i="2"/>
  <c r="R125" i="2"/>
  <c r="P125" i="2"/>
  <c r="BK125" i="2"/>
  <c r="J125" i="2"/>
  <c r="K125" i="2" s="1"/>
  <c r="BE125" i="2"/>
  <c r="BI123" i="2"/>
  <c r="BH123" i="2"/>
  <c r="BG123" i="2"/>
  <c r="BF123" i="2"/>
  <c r="T123" i="2"/>
  <c r="R123" i="2"/>
  <c r="P123" i="2"/>
  <c r="BK123" i="2"/>
  <c r="J123" i="2"/>
  <c r="K123" i="2" s="1"/>
  <c r="BI122" i="2"/>
  <c r="BH122" i="2"/>
  <c r="BG122" i="2"/>
  <c r="BF122" i="2"/>
  <c r="T122" i="2"/>
  <c r="R122" i="2"/>
  <c r="P122" i="2"/>
  <c r="BK122" i="2"/>
  <c r="J122" i="2"/>
  <c r="BE122" i="2" s="1"/>
  <c r="BI120" i="2"/>
  <c r="BH120" i="2"/>
  <c r="BG120" i="2"/>
  <c r="BF120" i="2"/>
  <c r="T120" i="2"/>
  <c r="R120" i="2"/>
  <c r="P120" i="2"/>
  <c r="BK120" i="2"/>
  <c r="J120" i="2"/>
  <c r="K120" i="2" s="1"/>
  <c r="BE120" i="2"/>
  <c r="BI115" i="2"/>
  <c r="BH115" i="2"/>
  <c r="BG115" i="2"/>
  <c r="BF115" i="2"/>
  <c r="T115" i="2"/>
  <c r="R115" i="2"/>
  <c r="P115" i="2"/>
  <c r="BK115" i="2"/>
  <c r="J115" i="2"/>
  <c r="K115" i="2" s="1"/>
  <c r="BI114" i="2"/>
  <c r="BH114" i="2"/>
  <c r="BG114" i="2"/>
  <c r="BF114" i="2"/>
  <c r="T114" i="2"/>
  <c r="R114" i="2"/>
  <c r="P114" i="2"/>
  <c r="BK114" i="2"/>
  <c r="J114" i="2"/>
  <c r="BE114" i="2"/>
  <c r="BI110" i="2"/>
  <c r="BH110" i="2"/>
  <c r="BG110" i="2"/>
  <c r="BF110" i="2"/>
  <c r="T110" i="2"/>
  <c r="R110" i="2"/>
  <c r="P110" i="2"/>
  <c r="BK110" i="2"/>
  <c r="J110" i="2"/>
  <c r="BE110" i="2" s="1"/>
  <c r="BI106" i="2"/>
  <c r="BH106" i="2"/>
  <c r="BG106" i="2"/>
  <c r="BF106" i="2"/>
  <c r="T106" i="2"/>
  <c r="R106" i="2"/>
  <c r="P106" i="2"/>
  <c r="BK106" i="2"/>
  <c r="J106" i="2"/>
  <c r="BE106" i="2"/>
  <c r="BI103" i="2"/>
  <c r="BH103" i="2"/>
  <c r="BG103" i="2"/>
  <c r="BF103" i="2"/>
  <c r="T103" i="2"/>
  <c r="R103" i="2"/>
  <c r="P103" i="2"/>
  <c r="BK103" i="2"/>
  <c r="J103" i="2"/>
  <c r="K103" i="2" s="1"/>
  <c r="BI97" i="2"/>
  <c r="BH97" i="2"/>
  <c r="BG97" i="2"/>
  <c r="BF97" i="2"/>
  <c r="T97" i="2"/>
  <c r="R97" i="2"/>
  <c r="P97" i="2"/>
  <c r="BK97" i="2"/>
  <c r="J97" i="2"/>
  <c r="BE97" i="2"/>
  <c r="BI93" i="2"/>
  <c r="BH93" i="2"/>
  <c r="BG93" i="2"/>
  <c r="BF93" i="2"/>
  <c r="T93" i="2"/>
  <c r="R93" i="2"/>
  <c r="P93" i="2"/>
  <c r="BK93" i="2"/>
  <c r="J93" i="2"/>
  <c r="BE93" i="2" s="1"/>
  <c r="BI91" i="2"/>
  <c r="BH91" i="2"/>
  <c r="BG91" i="2"/>
  <c r="BF91" i="2"/>
  <c r="T91" i="2"/>
  <c r="R91" i="2"/>
  <c r="P91" i="2"/>
  <c r="BK91" i="2"/>
  <c r="J91" i="2"/>
  <c r="K91" i="2" s="1"/>
  <c r="BE91" i="2"/>
  <c r="BI90" i="2"/>
  <c r="BH90" i="2"/>
  <c r="BG90" i="2"/>
  <c r="BF90" i="2"/>
  <c r="T90" i="2"/>
  <c r="R90" i="2"/>
  <c r="P90" i="2"/>
  <c r="BK90" i="2"/>
  <c r="J90" i="2"/>
  <c r="BE90" i="2" s="1"/>
  <c r="BI89" i="2"/>
  <c r="BH89" i="2"/>
  <c r="BG89" i="2"/>
  <c r="BF89" i="2"/>
  <c r="T89" i="2"/>
  <c r="R89" i="2"/>
  <c r="P89" i="2"/>
  <c r="BK89" i="2"/>
  <c r="J89" i="2"/>
  <c r="K89" i="2" s="1"/>
  <c r="BI88" i="2"/>
  <c r="BH88" i="2"/>
  <c r="BG88" i="2"/>
  <c r="BF88" i="2"/>
  <c r="T88" i="2"/>
  <c r="R88" i="2"/>
  <c r="P88" i="2"/>
  <c r="BK88" i="2"/>
  <c r="J88" i="2"/>
  <c r="BE88" i="2" s="1"/>
  <c r="BI86" i="2"/>
  <c r="BH86" i="2"/>
  <c r="BG86" i="2"/>
  <c r="BF86" i="2"/>
  <c r="T86" i="2"/>
  <c r="T85" i="2" s="1"/>
  <c r="R86" i="2"/>
  <c r="R85" i="2" s="1"/>
  <c r="P86" i="2"/>
  <c r="P85" i="2"/>
  <c r="BK86" i="2"/>
  <c r="J86" i="2"/>
  <c r="BE86" i="2"/>
  <c r="J81" i="2"/>
  <c r="J80" i="2"/>
  <c r="F80" i="2"/>
  <c r="F78" i="2"/>
  <c r="E76" i="2"/>
  <c r="J55" i="2"/>
  <c r="J54" i="2"/>
  <c r="F54" i="2"/>
  <c r="F52" i="2"/>
  <c r="E50" i="2"/>
  <c r="J18" i="2"/>
  <c r="E18" i="2"/>
  <c r="F81" i="2"/>
  <c r="F55" i="2"/>
  <c r="J17" i="2"/>
  <c r="J12" i="2"/>
  <c r="J52" i="2" s="1"/>
  <c r="J78" i="2"/>
  <c r="E7" i="2"/>
  <c r="E74" i="2"/>
  <c r="E48" i="2"/>
  <c r="AS54" i="1"/>
  <c r="L50" i="1"/>
  <c r="AM50" i="1"/>
  <c r="AM49" i="1"/>
  <c r="L49" i="1"/>
  <c r="AM47" i="1"/>
  <c r="L47" i="1"/>
  <c r="L45" i="1"/>
  <c r="L44" i="1"/>
  <c r="BK197" i="2" l="1"/>
  <c r="J197" i="2" s="1"/>
  <c r="BE199" i="2"/>
  <c r="K196" i="2"/>
  <c r="K195" i="2"/>
  <c r="K186" i="2"/>
  <c r="K184" i="2"/>
  <c r="K178" i="2"/>
  <c r="BE176" i="2"/>
  <c r="K175" i="2"/>
  <c r="K174" i="2"/>
  <c r="K171" i="2"/>
  <c r="K169" i="2"/>
  <c r="K162" i="2"/>
  <c r="K155" i="2"/>
  <c r="K153" i="2"/>
  <c r="K147" i="2"/>
  <c r="BK141" i="2"/>
  <c r="J141" i="2" s="1"/>
  <c r="K145" i="2"/>
  <c r="K142" i="2"/>
  <c r="K137" i="2"/>
  <c r="K133" i="2"/>
  <c r="K129" i="2"/>
  <c r="K127" i="2"/>
  <c r="BE123" i="2"/>
  <c r="K122" i="2"/>
  <c r="BE115" i="2"/>
  <c r="BE103" i="2"/>
  <c r="BK85" i="2"/>
  <c r="J85" i="2" s="1"/>
  <c r="K90" i="2"/>
  <c r="BE89" i="2"/>
  <c r="K88" i="2"/>
  <c r="J34" i="2"/>
  <c r="AW55" i="1" s="1"/>
  <c r="F35" i="2"/>
  <c r="BB55" i="1" s="1"/>
  <c r="F36" i="2"/>
  <c r="BC55" i="1" s="1"/>
  <c r="F37" i="2"/>
  <c r="BD55" i="1" s="1"/>
  <c r="F34" i="2"/>
  <c r="BA55" i="1" s="1"/>
  <c r="K114" i="3"/>
  <c r="K113" i="3"/>
  <c r="BK105" i="3"/>
  <c r="BK104" i="3" s="1"/>
  <c r="J104" i="3" s="1"/>
  <c r="BE103" i="3"/>
  <c r="K102" i="3"/>
  <c r="BE101" i="3"/>
  <c r="BE100" i="3"/>
  <c r="K98" i="3"/>
  <c r="BE97" i="3"/>
  <c r="J34" i="3"/>
  <c r="AW56" i="1" s="1"/>
  <c r="K92" i="3"/>
  <c r="BK84" i="3"/>
  <c r="J84" i="3" s="1"/>
  <c r="F35" i="3"/>
  <c r="BB56" i="1" s="1"/>
  <c r="K87" i="3"/>
  <c r="K85" i="3"/>
  <c r="T84" i="3"/>
  <c r="F37" i="3"/>
  <c r="BD56" i="1" s="1"/>
  <c r="F36" i="3"/>
  <c r="BC56" i="1" s="1"/>
  <c r="R84" i="2"/>
  <c r="BK193" i="2"/>
  <c r="J193" i="2" s="1"/>
  <c r="P84" i="2"/>
  <c r="AU55" i="1" s="1"/>
  <c r="AU54" i="1" s="1"/>
  <c r="T84" i="2"/>
  <c r="F33" i="3"/>
  <c r="AZ56" i="1" s="1"/>
  <c r="T83" i="3"/>
  <c r="J105" i="3"/>
  <c r="J77" i="3"/>
  <c r="F34" i="3"/>
  <c r="BA56" i="1" s="1"/>
  <c r="F33" i="2" l="1"/>
  <c r="AZ55" i="1" s="1"/>
  <c r="AZ54" i="1" s="1"/>
  <c r="J64" i="2"/>
  <c r="K64" i="2" s="1"/>
  <c r="K197" i="2"/>
  <c r="J63" i="2"/>
  <c r="K63" i="2" s="1"/>
  <c r="K193" i="2"/>
  <c r="BK140" i="2"/>
  <c r="J140" i="2" s="1"/>
  <c r="J61" i="2" s="1"/>
  <c r="K61" i="2" s="1"/>
  <c r="J62" i="2"/>
  <c r="K62" i="2" s="1"/>
  <c r="K141" i="2"/>
  <c r="J33" i="2"/>
  <c r="AV55" i="1" s="1"/>
  <c r="AT55" i="1" s="1"/>
  <c r="BB54" i="1"/>
  <c r="W31" i="1" s="1"/>
  <c r="BD54" i="1"/>
  <c r="W33" i="1" s="1"/>
  <c r="BC54" i="1"/>
  <c r="AY54" i="1" s="1"/>
  <c r="BA54" i="1"/>
  <c r="AW54" i="1" s="1"/>
  <c r="AK30" i="1" s="1"/>
  <c r="J60" i="2"/>
  <c r="K60" i="2" s="1"/>
  <c r="K85" i="2"/>
  <c r="J61" i="3"/>
  <c r="K61" i="3" s="1"/>
  <c r="K104" i="3"/>
  <c r="J62" i="3"/>
  <c r="K62" i="3" s="1"/>
  <c r="K105" i="3"/>
  <c r="J33" i="3"/>
  <c r="AV56" i="1" s="1"/>
  <c r="AT56" i="1" s="1"/>
  <c r="J60" i="3"/>
  <c r="K60" i="3" s="1"/>
  <c r="K84" i="3"/>
  <c r="BK83" i="3"/>
  <c r="J83" i="3" s="1"/>
  <c r="K83" i="3" s="1"/>
  <c r="BK84" i="2"/>
  <c r="J84" i="2" s="1"/>
  <c r="K84" i="2" s="1"/>
  <c r="K140" i="2" l="1"/>
  <c r="AX54" i="1"/>
  <c r="W32" i="1"/>
  <c r="W30" i="1"/>
  <c r="J30" i="3"/>
  <c r="J59" i="3"/>
  <c r="K59" i="3" s="1"/>
  <c r="AV54" i="1"/>
  <c r="W29" i="1"/>
  <c r="J30" i="2"/>
  <c r="J59" i="2"/>
  <c r="K59" i="2" s="1"/>
  <c r="AT54" i="1" l="1"/>
  <c r="AK29" i="1"/>
  <c r="J39" i="2"/>
  <c r="AG55" i="1"/>
  <c r="J39" i="3"/>
  <c r="AG56" i="1"/>
  <c r="AN56" i="1" s="1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<sst xmlns="http://schemas.openxmlformats.org/spreadsheetml/2006/main" count="2019" uniqueCount="475">
  <si>
    <t>Export Komplet</t>
  </si>
  <si>
    <t/>
  </si>
  <si>
    <t>2.0</t>
  </si>
  <si>
    <t>False</t>
  </si>
  <si>
    <t>{88a9e45c-a47a-4366-9d8a-d6ee10ef7ee0}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</si>
  <si>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</si>
  <si>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</si>
  <si>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</si>
  <si>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</si>
  <si>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</si>
  <si>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</si>
  <si>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</si>
  <si>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</si>
  <si>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2018-ZKPR00014400</t>
  </si>
  <si>
    <t>Stavba:</t>
  </si>
  <si>
    <t>Oprava električkovej trate Americké nám. - Radlinského</t>
  </si>
  <si>
    <t>0,1</t>
  </si>
  <si>
    <t>KSO:</t>
  </si>
  <si>
    <t>CC-CZ:</t>
  </si>
  <si>
    <t>1</t>
  </si>
  <si>
    <t>Místo:</t>
  </si>
  <si>
    <t>Bratislava - Americké námestie</t>
  </si>
  <si>
    <t>Datum:</t>
  </si>
  <si>
    <t>30.11.2018</t>
  </si>
  <si>
    <t>10</t>
  </si>
  <si>
    <t>100</t>
  </si>
  <si>
    <t>Zadavatel:</t>
  </si>
  <si>
    <t>IČ:</t>
  </si>
  <si>
    <t>Dopravný podnik Bratislava a.s.</t>
  </si>
  <si>
    <t>DIČ:</t>
  </si>
  <si>
    <t>Uchazeč:</t>
  </si>
  <si>
    <t xml:space="preserve"> </t>
  </si>
  <si>
    <t>Projektant:</t>
  </si>
  <si>
    <t>45312338</t>
  </si>
  <si>
    <t>Elektroline, a.s.</t>
  </si>
  <si>
    <t>CZ45312338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</si>
  <si>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</si>
  <si>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</si>
  <si>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</si>
  <si>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</si>
  <si>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</si>
  <si>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</si>
  <si>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</si>
  <si>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</si>
  <si>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</si>
  <si>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</si>
  <si>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</si>
  <si>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</si>
  <si>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</si>
  <si>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</si>
  <si>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</si>
  <si>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</si>
  <si>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</si>
  <si>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</si>
  <si>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</si>
  <si>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</si>
  <si>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</si>
  <si>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</si>
  <si>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</si>
  <si>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</si>
  <si>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</si>
  <si>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</si>
  <si>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</si>
  <si>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</si>
  <si>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</si>
  <si>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</si>
  <si>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</si>
  <si>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</si>
  <si>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</si>
  <si>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</si>
  <si>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</si>
  <si>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</si>
  <si>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</si>
  <si>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</si>
  <si>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</si>
  <si>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</si>
  <si>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</si>
  <si>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</si>
  <si>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2018-ZKPR000144.01</t>
  </si>
  <si>
    <t>PS 01 EOV</t>
  </si>
  <si>
    <t>STA</t>
  </si>
  <si>
    <t>{25a4bed5-3b79-4812-8651-4b0cb950c289}</t>
  </si>
  <si>
    <t>2</t>
  </si>
  <si>
    <t>2018-ZKPR000144.02</t>
  </si>
  <si>
    <t>PS 02 EVV</t>
  </si>
  <si>
    <t>{bb18ab9f-a46d-4e9b-914c-eb4396332277}</t>
  </si>
  <si>
    <t>KRYCÍ LIST SOUPISU PRACÍ</t>
  </si>
  <si>
    <t>Objekt:</t>
  </si>
  <si>
    <t>2018-ZKPR000144.01 - PS 01 EOV</t>
  </si>
  <si>
    <t>REKAPITULACE ČLENĚNÍ SOUPISU PRACÍ</t>
  </si>
  <si>
    <t>Kód dílu - Popis</t>
  </si>
  <si>
    <t>Cena celkem [CZK]</t>
  </si>
  <si>
    <t>Náklady ze soupisu prací</t>
  </si>
  <si>
    <t>-1</t>
  </si>
  <si>
    <t>21-M - Materiál+montáž</t>
  </si>
  <si>
    <t>M - Práce a dodávky M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</si>
  <si>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</si>
  <si>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</si>
  <si>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</si>
  <si>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</si>
  <si>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</si>
  <si>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</si>
  <si>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</si>
  <si>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</si>
  <si>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</si>
  <si>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</si>
  <si>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</si>
  <si>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</si>
  <si>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</si>
  <si>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</si>
  <si>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</si>
  <si>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21-M</t>
  </si>
  <si>
    <t>Materiál+montáž</t>
  </si>
  <si>
    <t>ROZPOCET</t>
  </si>
  <si>
    <t>M</t>
  </si>
  <si>
    <t>R04851</t>
  </si>
  <si>
    <t>Přestavník TSH 123 LC+ zemní skříň</t>
  </si>
  <si>
    <t>512</t>
  </si>
  <si>
    <t>-1769083383</t>
  </si>
  <si>
    <t>P</t>
  </si>
  <si>
    <t>Poznámka k položce:_x000D_
Elektro- hydraulický přestavník TSH 123 LC_x000D_
ZS Ground Box</t>
  </si>
  <si>
    <t>K</t>
  </si>
  <si>
    <t>R04851.1</t>
  </si>
  <si>
    <t>Montáž kolejového přestavníku</t>
  </si>
  <si>
    <t>ks</t>
  </si>
  <si>
    <t>-437334805</t>
  </si>
  <si>
    <t>3</t>
  </si>
  <si>
    <t>R00047</t>
  </si>
  <si>
    <t>Mechanická výhybka TSM+ Zemní skříň</t>
  </si>
  <si>
    <t>1892154053</t>
  </si>
  <si>
    <t>4</t>
  </si>
  <si>
    <t>Montáž mechanické výhybky TSM</t>
  </si>
  <si>
    <t>1406279467</t>
  </si>
  <si>
    <t>5</t>
  </si>
  <si>
    <t>R00455</t>
  </si>
  <si>
    <t xml:space="preserve">Riadiaci výhybkový systém TSC 3.1 mod. SIL3 s komunikačným systémom VETRA </t>
  </si>
  <si>
    <t>-985963172</t>
  </si>
  <si>
    <t xml:space="preserve">Poznámka k položce:_x000D_
Riadiaci systém EOV: v plastovom rozvádzači na stožiar, tr. ochrany II, napájacie napätie 600V DC - menič 600/24 V DC, 16A, úroveň bezpečnosti SIL3., zabezpečenia výhybiek proti nežiaducemu prestaveniu 2 blokov.kolejovými obvody, komunikačné zariadenia Vetra, možnosť vzdialeného monitoringu, konfigurácie, hlásenie porúch a odpočtu dát uložených v pamäti, procesorové riadenie modulárneho prevedenia, výstupné obvody pre posielanie informácií o pozícii výhybky do dopravnej signalizácie,_x000D_
najdôležitejšie parametre systému v minimálnom rozsahu: poloha výhybky, kúrenie, stav čidiel v prestavníkov, obsadení prvkov detekcia električky v oblasti výhybky, príjem povelov z električiek_x000D_
</t>
  </si>
  <si>
    <t>6</t>
  </si>
  <si>
    <t>R428302</t>
  </si>
  <si>
    <t>Kabel CGAU 6mm2 3.6kV</t>
  </si>
  <si>
    <t>m</t>
  </si>
  <si>
    <t>8</t>
  </si>
  <si>
    <t>-979508905</t>
  </si>
  <si>
    <t>VV</t>
  </si>
  <si>
    <t>30</t>
  </si>
  <si>
    <t>Součet</t>
  </si>
  <si>
    <t>7</t>
  </si>
  <si>
    <t>R429529.1</t>
  </si>
  <si>
    <t>Kabel Unitronic Li2YCYv(TP) 4x2x0,5</t>
  </si>
  <si>
    <t>165054849</t>
  </si>
  <si>
    <t>35</t>
  </si>
  <si>
    <t>16</t>
  </si>
  <si>
    <t>20</t>
  </si>
  <si>
    <t>R429527.1</t>
  </si>
  <si>
    <t>Kabel Unitronic Li2YCYv(TP) 2x2x0,5</t>
  </si>
  <si>
    <t>1893519838</t>
  </si>
  <si>
    <t>50</t>
  </si>
  <si>
    <t>11</t>
  </si>
  <si>
    <t>R429480</t>
  </si>
  <si>
    <t>Kabel ÖLFLEX Classic 110 CY 0,6/1kV 4x1mm2</t>
  </si>
  <si>
    <t>-1489169826</t>
  </si>
  <si>
    <t>150</t>
  </si>
  <si>
    <t>12</t>
  </si>
  <si>
    <t>R429513</t>
  </si>
  <si>
    <t>Kabel ÖLFLEX Classic 400P 12G1,0</t>
  </si>
  <si>
    <t>587089842</t>
  </si>
  <si>
    <t>25</t>
  </si>
  <si>
    <t>14</t>
  </si>
  <si>
    <t>R420350</t>
  </si>
  <si>
    <t>Kabel CYA 50mm2 černý</t>
  </si>
  <si>
    <t>1396755906</t>
  </si>
  <si>
    <t>24</t>
  </si>
  <si>
    <t>341421600</t>
  </si>
  <si>
    <t>vodič silový s Cu jádrem CYA  25 mm2</t>
  </si>
  <si>
    <t>128</t>
  </si>
  <si>
    <t>80340227</t>
  </si>
  <si>
    <t>Poznámka k položce:_x000D_
obsah kovu [kg/m], Cu =0,245, Al =0</t>
  </si>
  <si>
    <t>RX00400</t>
  </si>
  <si>
    <t xml:space="preserve">Montáž systému TSC </t>
  </si>
  <si>
    <t>Kpl</t>
  </si>
  <si>
    <t>13730505</t>
  </si>
  <si>
    <t>Poznámka k položce:_x000D_
Montáž+ Cestovní náklady+ oživení systému</t>
  </si>
  <si>
    <t>17</t>
  </si>
  <si>
    <t>210190005</t>
  </si>
  <si>
    <t>Montáž rozvodnic běžných oceloplechových nebo plastových do 200 kg</t>
  </si>
  <si>
    <t>kus</t>
  </si>
  <si>
    <t>-541197081</t>
  </si>
  <si>
    <t>19</t>
  </si>
  <si>
    <t>210810001</t>
  </si>
  <si>
    <t>Montáž měděných kabelů CYKY, CYKYD, CYKYDY, NYM, NYY, YSLY 750 V 2x1,5 mm2 uložených volně</t>
  </si>
  <si>
    <t>1178475823</t>
  </si>
  <si>
    <t>330+515</t>
  </si>
  <si>
    <t>341110050</t>
  </si>
  <si>
    <t>kabel silový s Cu jádrem CYKY 2x1,5 mm2</t>
  </si>
  <si>
    <t>-1741652216</t>
  </si>
  <si>
    <t>Poznámka k položce:_x000D_
obsah kovu [kg/m], Cu =0,029, Al =0</t>
  </si>
  <si>
    <t>22</t>
  </si>
  <si>
    <t>210810142P</t>
  </si>
  <si>
    <t>Montáž měděných kabelů YY, CSOA, CY, CYA, CYY, 1 kV do50 mm2 uložených volně</t>
  </si>
  <si>
    <t>-918047801</t>
  </si>
  <si>
    <t>65+24+60</t>
  </si>
  <si>
    <t>26</t>
  </si>
  <si>
    <t>210280003P</t>
  </si>
  <si>
    <t>Zkoušky a prohlídky el rozvodů a zařízení celková prohlídka pro objem mtž prací do 1 000 000 Kč</t>
  </si>
  <si>
    <t>64</t>
  </si>
  <si>
    <t>-176187909</t>
  </si>
  <si>
    <t>27</t>
  </si>
  <si>
    <t>R00372</t>
  </si>
  <si>
    <t>Lampa výhybková Bratislava</t>
  </si>
  <si>
    <t>-761852632</t>
  </si>
  <si>
    <t>28</t>
  </si>
  <si>
    <t>R04357</t>
  </si>
  <si>
    <t>Materiál pro kolejový obvod (T TC,1x kolejová skříňka)</t>
  </si>
  <si>
    <t>-967599250</t>
  </si>
  <si>
    <t>29</t>
  </si>
  <si>
    <t>R04356</t>
  </si>
  <si>
    <t>Materiál pro kolejový obvod (R TC, 1x kolejová skříňka)</t>
  </si>
  <si>
    <t>2071623285</t>
  </si>
  <si>
    <t>R00896</t>
  </si>
  <si>
    <t>Zemní VETRA anténa+zemní skříňka</t>
  </si>
  <si>
    <t>-126295692</t>
  </si>
  <si>
    <t>31</t>
  </si>
  <si>
    <t>R01388</t>
  </si>
  <si>
    <t>Skříňka rychlého svodiče R-PSP/1-SL</t>
  </si>
  <si>
    <t>-1036154453</t>
  </si>
  <si>
    <t>32</t>
  </si>
  <si>
    <t>R429903</t>
  </si>
  <si>
    <t>Skříňka odpojovačů R-OPT 22/2 (2 pojistková)</t>
  </si>
  <si>
    <t>514497381</t>
  </si>
  <si>
    <t>33</t>
  </si>
  <si>
    <t>R243340</t>
  </si>
  <si>
    <t>Svorka napájecí TBUS</t>
  </si>
  <si>
    <t>-1650680521</t>
  </si>
  <si>
    <t>34</t>
  </si>
  <si>
    <t>R291622</t>
  </si>
  <si>
    <t>Induktivní čidlo pantografu</t>
  </si>
  <si>
    <t>2042952464</t>
  </si>
  <si>
    <t>R291622.1</t>
  </si>
  <si>
    <t>trolejový kontakt</t>
  </si>
  <si>
    <t>66897120</t>
  </si>
  <si>
    <t>36</t>
  </si>
  <si>
    <t>R05632</t>
  </si>
  <si>
    <t>Senzory teploty</t>
  </si>
  <si>
    <t>-363238372</t>
  </si>
  <si>
    <t>Práce a dodávky M</t>
  </si>
  <si>
    <t>46-M</t>
  </si>
  <si>
    <t>Zemní práce při extr.mont.pracích</t>
  </si>
  <si>
    <t>37</t>
  </si>
  <si>
    <t>460010025</t>
  </si>
  <si>
    <t>Vytyčení trasy inženýrských sítí v zastavěném prostoru</t>
  </si>
  <si>
    <t>km</t>
  </si>
  <si>
    <t>1678138998</t>
  </si>
  <si>
    <t>38</t>
  </si>
  <si>
    <t>460030152</t>
  </si>
  <si>
    <t>Odstranění podkladu nebo krytu komunikace z kameniva drceného tloušťky do 20 cm</t>
  </si>
  <si>
    <t>m2</t>
  </si>
  <si>
    <t>-1160990003</t>
  </si>
  <si>
    <t>20*0,3+60*0,5+95*0,6</t>
  </si>
  <si>
    <t>39</t>
  </si>
  <si>
    <t>460030161</t>
  </si>
  <si>
    <t>Odstranění podkladu nebo krytu komunikace z betonu prostého tloušťky do 15 cm</t>
  </si>
  <si>
    <t>-1969337856</t>
  </si>
  <si>
    <t>40</t>
  </si>
  <si>
    <t>460030182</t>
  </si>
  <si>
    <t>Řezání podkladu nebo krytu betonového hloubky do 15 cm</t>
  </si>
  <si>
    <t>1192398929</t>
  </si>
  <si>
    <t>41</t>
  </si>
  <si>
    <t>460070754</t>
  </si>
  <si>
    <t>Hloubení nezapažených jam pro ostatní konstrukce ručně v hornině tř 4</t>
  </si>
  <si>
    <t>m3</t>
  </si>
  <si>
    <t>-425964893</t>
  </si>
  <si>
    <t>(1*1*1)*2</t>
  </si>
  <si>
    <t>(1*1*1.7)*4</t>
  </si>
  <si>
    <t>42</t>
  </si>
  <si>
    <t>460120016</t>
  </si>
  <si>
    <t>Naložení výkopku ručně z hornin třídy 1až4</t>
  </si>
  <si>
    <t>1013746543</t>
  </si>
  <si>
    <t>5*5*2*2+2*2*2*2</t>
  </si>
  <si>
    <t>43</t>
  </si>
  <si>
    <t>460150504</t>
  </si>
  <si>
    <t>Hloubení kabelových zapažených i nezapažených rýh ručně š 60 cm, hl 50 cm, v hornině tř 4</t>
  </si>
  <si>
    <t>-296242830</t>
  </si>
  <si>
    <t>180</t>
  </si>
  <si>
    <t>44</t>
  </si>
  <si>
    <t>460310104</t>
  </si>
  <si>
    <t>Řízený zemní protlak strojně v hornině tř 1až4 hloubky do 6 m vnějšího průměru do 125 mm</t>
  </si>
  <si>
    <t>1095288424</t>
  </si>
  <si>
    <t>10*2</t>
  </si>
  <si>
    <t>45</t>
  </si>
  <si>
    <t>286102050</t>
  </si>
  <si>
    <t>trubka PVC tlaková PN 10 hrdlovaná vodovodní DN 100 D 110 x 4,2 x 6000 mm</t>
  </si>
  <si>
    <t>-237644036</t>
  </si>
  <si>
    <t>Poznámka k položce:_x000D_
barva modrá</t>
  </si>
  <si>
    <t>(2*3+2*6+2*6)</t>
  </si>
  <si>
    <t>46</t>
  </si>
  <si>
    <t>460421101</t>
  </si>
  <si>
    <t>Lože kabelů z písku nebo štěrkopísku tl 10 cm nad kabel, bez zakrytí, šířky lože do 65 cm</t>
  </si>
  <si>
    <t>1313266519</t>
  </si>
  <si>
    <t>47</t>
  </si>
  <si>
    <t>460490014</t>
  </si>
  <si>
    <t>Krytí kabelů výstražnou fólií šířky 40 cm</t>
  </si>
  <si>
    <t>342061362</t>
  </si>
  <si>
    <t>48</t>
  </si>
  <si>
    <t>460510075</t>
  </si>
  <si>
    <t>Kabelové prostupy z trub plastových do rýhy s obetonováním, průměru do 15 cm</t>
  </si>
  <si>
    <t>496545887</t>
  </si>
  <si>
    <t>49</t>
  </si>
  <si>
    <t>460520172</t>
  </si>
  <si>
    <t>Montáž trubek ochranných plastových ohebných do 50 mm uložených do rýhy</t>
  </si>
  <si>
    <t>-564618399</t>
  </si>
  <si>
    <t>345713510</t>
  </si>
  <si>
    <t>trubka elektroinstalační ohebná Kopoflex, HDPE+LDPE KF 09050</t>
  </si>
  <si>
    <t>-628259255</t>
  </si>
  <si>
    <t>Poznámka k položce:_x000D_
EAN 8595057698178</t>
  </si>
  <si>
    <t>7*17*2+80*2</t>
  </si>
  <si>
    <t>51</t>
  </si>
  <si>
    <t>460520174</t>
  </si>
  <si>
    <t>Montáž trubek ochranných plastových ohebných do 110 mm uložených do rýhy</t>
  </si>
  <si>
    <t>1499569966</t>
  </si>
  <si>
    <t>3*25</t>
  </si>
  <si>
    <t>52</t>
  </si>
  <si>
    <t>345713550</t>
  </si>
  <si>
    <t>trubka elektroinstalační ohebná Kopoflex, HDPE+LDPE KF 09110</t>
  </si>
  <si>
    <t>-1188276174</t>
  </si>
  <si>
    <t>53</t>
  </si>
  <si>
    <t>460531114</t>
  </si>
  <si>
    <t>Osazení kabelové komory z dílu HDPE plochy do 1 m2 hl do 1,3 m pro běžné zatížení</t>
  </si>
  <si>
    <t>-1323035561</t>
  </si>
  <si>
    <t>54</t>
  </si>
  <si>
    <t>345731050R</t>
  </si>
  <si>
    <t>přístupová komora 715x715x1400 mm</t>
  </si>
  <si>
    <t>1934669591</t>
  </si>
  <si>
    <t>55</t>
  </si>
  <si>
    <t>34573102R</t>
  </si>
  <si>
    <t>komora přístupová kabelovodu z HDPE 715x715x600 mm</t>
  </si>
  <si>
    <t>-390297901</t>
  </si>
  <si>
    <t>56</t>
  </si>
  <si>
    <t>460531171</t>
  </si>
  <si>
    <t>Osazení víka z HDPE plochy do 1,0 m2 pro kabelové komory z plastů pro běžné zatížení</t>
  </si>
  <si>
    <t>1424451909</t>
  </si>
  <si>
    <t>57</t>
  </si>
  <si>
    <t>345731060P</t>
  </si>
  <si>
    <t>Víko komory HDPE</t>
  </si>
  <si>
    <t>-823468140</t>
  </si>
  <si>
    <t>58</t>
  </si>
  <si>
    <t>460531214</t>
  </si>
  <si>
    <t>Osazení komory s litinovým poklopem z dílů HDPE plochy do 1,5 m2 hl do 1,05 m pro silniční zatížení</t>
  </si>
  <si>
    <t>-1938685120</t>
  </si>
  <si>
    <t>59</t>
  </si>
  <si>
    <t>345731580P</t>
  </si>
  <si>
    <t>Víko komory LITINA</t>
  </si>
  <si>
    <t>-1371970757</t>
  </si>
  <si>
    <t>60</t>
  </si>
  <si>
    <t>460560504</t>
  </si>
  <si>
    <t>Zásyp rýh ručně šířky 60 cm, hloubky 50 cm, z horniny třídy 4</t>
  </si>
  <si>
    <t>455706891</t>
  </si>
  <si>
    <t>61</t>
  </si>
  <si>
    <t>460600023</t>
  </si>
  <si>
    <t>Vodorovné přemístění horniny jakékoliv třídy do 1000 m</t>
  </si>
  <si>
    <t>-1075764341</t>
  </si>
  <si>
    <t>335*0,5*0,6</t>
  </si>
  <si>
    <t>62</t>
  </si>
  <si>
    <t>460600031</t>
  </si>
  <si>
    <t>Příplatek k vodorovnému přemístění horniny za každých dalších 1000 m</t>
  </si>
  <si>
    <t>-2031649004</t>
  </si>
  <si>
    <t>100,5*10</t>
  </si>
  <si>
    <t>63</t>
  </si>
  <si>
    <t>460600061</t>
  </si>
  <si>
    <t>Odvoz suti a vybouraných hmot do 1 km</t>
  </si>
  <si>
    <t>t</t>
  </si>
  <si>
    <t>-271328284</t>
  </si>
  <si>
    <t>100,5*1,8</t>
  </si>
  <si>
    <t>460620014</t>
  </si>
  <si>
    <t>Provizorní úprava terénu se zhutněním, v hornině tř 4</t>
  </si>
  <si>
    <t>-720983316</t>
  </si>
  <si>
    <t>65</t>
  </si>
  <si>
    <t>460650133</t>
  </si>
  <si>
    <t>Zřízení krytu vozovky a chodníku z litého asfaltu tloušťky do 5 cm</t>
  </si>
  <si>
    <t>1742763107</t>
  </si>
  <si>
    <t>66</t>
  </si>
  <si>
    <t>946201100</t>
  </si>
  <si>
    <t>uložení odpadu kód 170504 zemina a kamení</t>
  </si>
  <si>
    <t>256</t>
  </si>
  <si>
    <t>1188411840</t>
  </si>
  <si>
    <t>Poznámka k položce:_x000D_
Výkopová zemina</t>
  </si>
  <si>
    <t>VRN</t>
  </si>
  <si>
    <t>Vedlejší rozpočtové náklady</t>
  </si>
  <si>
    <t>67</t>
  </si>
  <si>
    <t>030001000</t>
  </si>
  <si>
    <t>Zařízení staveniště</t>
  </si>
  <si>
    <t>Komplet</t>
  </si>
  <si>
    <t>1956180567</t>
  </si>
  <si>
    <t>68</t>
  </si>
  <si>
    <t>071002000</t>
  </si>
  <si>
    <t>Provoz investora, třetích osob</t>
  </si>
  <si>
    <t>Kč</t>
  </si>
  <si>
    <t>532631775</t>
  </si>
  <si>
    <t>69</t>
  </si>
  <si>
    <t>7498104050</t>
  </si>
  <si>
    <t xml:space="preserve">Vyhotovení revizní zprávy na elektrotechnickém, energetickém, sdělovacím nebo zabezpečovacím zařízení pro objem investičních nákladů příplatek za každých dalších i započatých přes 1 000 000 Kč </t>
  </si>
  <si>
    <t>-62513887</t>
  </si>
  <si>
    <t>VRN1</t>
  </si>
  <si>
    <t>Průzkumné, geodetické a projektové práce</t>
  </si>
  <si>
    <t>70</t>
  </si>
  <si>
    <t>012103000</t>
  </si>
  <si>
    <t>Geodetické práce před výstavbou</t>
  </si>
  <si>
    <t>1841784743</t>
  </si>
  <si>
    <t>71</t>
  </si>
  <si>
    <t>012303000</t>
  </si>
  <si>
    <t>Geodetické práce po výstavbě</t>
  </si>
  <si>
    <t>2033553614</t>
  </si>
  <si>
    <t>72</t>
  </si>
  <si>
    <t>013254000</t>
  </si>
  <si>
    <t>Dokumentace skutečného provedení stavby</t>
  </si>
  <si>
    <t>sada</t>
  </si>
  <si>
    <t>1032419431</t>
  </si>
  <si>
    <t>2018-ZKPR000144.02 - PS 02 EVV</t>
  </si>
  <si>
    <t>VRN -  Vedlejší rozpočtové náklady</t>
  </si>
  <si>
    <t>R00460</t>
  </si>
  <si>
    <t>Rozvaděč ohřevu,  2 výhybky</t>
  </si>
  <si>
    <t>-1644668993</t>
  </si>
  <si>
    <t>Poznámka k položce:_x000D_
jednotka sledovania prúdu ohrievacích tyčí , poistkové odpojovače s poistkami pre istenie ohrevu výhybiek, ovládanie  z rozvádzača TSC3.1</t>
  </si>
  <si>
    <t>R00460.1</t>
  </si>
  <si>
    <t>Montáž rozvaděče ohřevu</t>
  </si>
  <si>
    <t>1561180061</t>
  </si>
  <si>
    <t>R291406</t>
  </si>
  <si>
    <t>Topná tyč 3000mm 650V DC 1200W</t>
  </si>
  <si>
    <t>-1021263917</t>
  </si>
  <si>
    <t>R291406.1</t>
  </si>
  <si>
    <t xml:space="preserve"> Montáž topné tyče</t>
  </si>
  <si>
    <t>232860181</t>
  </si>
  <si>
    <t>R426309</t>
  </si>
  <si>
    <t>Kabel TCEKFLE 5x4x0,6</t>
  </si>
  <si>
    <t>1830870592</t>
  </si>
  <si>
    <t>23</t>
  </si>
  <si>
    <t>R428402</t>
  </si>
  <si>
    <t>Kabel CGAY 1x2.5mm2</t>
  </si>
  <si>
    <t>-1480169306</t>
  </si>
  <si>
    <t>25*4</t>
  </si>
  <si>
    <t>R432142</t>
  </si>
  <si>
    <t>Trubka HFBS Turbo UV+ spojky</t>
  </si>
  <si>
    <t>-168527193</t>
  </si>
  <si>
    <t>-2084712625</t>
  </si>
  <si>
    <t>Poznámka k položce:_x000D_
na stožár  ve výšce 3m</t>
  </si>
  <si>
    <t>-167360394</t>
  </si>
  <si>
    <t>242520001P</t>
  </si>
  <si>
    <t>Montáž a zapojenie rozvodu ohrevu</t>
  </si>
  <si>
    <t>kpl</t>
  </si>
  <si>
    <t>1823107349</t>
  </si>
  <si>
    <t>242520003P</t>
  </si>
  <si>
    <t>Montáž púzdra ohrevu a skrinky</t>
  </si>
  <si>
    <t>1105970953</t>
  </si>
  <si>
    <t>R345000002</t>
  </si>
  <si>
    <t>Púzdro ohrevu a skrinka</t>
  </si>
  <si>
    <t>-355862556</t>
  </si>
  <si>
    <t>13</t>
  </si>
  <si>
    <t>R242520004</t>
  </si>
  <si>
    <t xml:space="preserve">Montáž  pre vyhrievaciu tyč </t>
  </si>
  <si>
    <t>-1485567362</t>
  </si>
  <si>
    <t>R345000003</t>
  </si>
  <si>
    <t>vyhrievacia tyč 1200W/3m</t>
  </si>
  <si>
    <t>-1856125724</t>
  </si>
  <si>
    <t>210280003</t>
  </si>
  <si>
    <t>42725840</t>
  </si>
  <si>
    <t>1599052987</t>
  </si>
  <si>
    <t>-81137598</t>
  </si>
  <si>
    <t>25*2+40*2+30*2</t>
  </si>
  <si>
    <t>18</t>
  </si>
  <si>
    <t>-827496547</t>
  </si>
  <si>
    <t>-1947157296</t>
  </si>
  <si>
    <t>-1607449512</t>
  </si>
  <si>
    <t xml:space="preserve"> Vedlejší rozpočtové náklady</t>
  </si>
  <si>
    <t>-857594322</t>
  </si>
  <si>
    <t>Cena celkem EUR (25,75)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</si>
</sst>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 x14ac:knownFonts="1">
    <font>
      <sz val="8"/>
      <name val="Arial CE"/>
      <family val="2"/>
    </font>
    <font>
      <sz val="8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15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4" fontId="27" fillId="0" borderId="22" xfId="0" applyNumberFormat="1" applyFont="1" applyBorder="1" applyAlignment="1" applyProtection="1">
      <alignment vertical="center"/>
      <protection locked="0"/>
    </xf>
    <xf numFmtId="0" fontId="27" fillId="0" borderId="3" xfId="0" applyFont="1" applyBorder="1" applyAlignment="1">
      <alignment vertical="center"/>
    </xf>
    <xf numFmtId="0" fontId="27" fillId="0" borderId="14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14" xfId="0" applyFont="1" applyBorder="1" applyAlignment="1">
      <alignment vertical="center"/>
    </xf>
    <xf numFmtId="4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4" fontId="6" fillId="0" borderId="0" xfId="0" applyNumberFormat="1" applyFont="1" applyAlignment="1"/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0" fontId="0" fillId="5" borderId="0" xfId="0" applyFont="1" applyFill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7" fillId="0" borderId="22" xfId="0" applyFont="1" applyBorder="1" applyAlignment="1" applyProtection="1">
      <alignment horizontal="center" vertical="center"/>
    </xf>
    <xf numFmtId="49" fontId="27" fillId="0" borderId="22" xfId="0" applyNumberFormat="1" applyFont="1" applyBorder="1" applyAlignment="1" applyProtection="1">
      <alignment horizontal="left" vertical="center" wrapText="1"/>
    </xf>
    <xf numFmtId="0" fontId="27" fillId="0" borderId="22" xfId="0" applyFont="1" applyBorder="1" applyAlignment="1" applyProtection="1">
      <alignment horizontal="left" vertical="center" wrapText="1"/>
    </xf>
    <xf numFmtId="0" fontId="27" fillId="0" borderId="22" xfId="0" applyFont="1" applyBorder="1" applyAlignment="1" applyProtection="1">
      <alignment horizontal="center" vertical="center" wrapText="1"/>
    </xf>
    <xf numFmtId="167" fontId="27" fillId="0" borderId="22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vertical="center" wrapText="1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opLeftCell="A4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 x14ac:dyDescent="0.2">
      <c r="AR2" s="164" t="s">
        <v>5</v>
      </c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S2" s="14" t="s">
        <v>6</v>
      </c>
      <c r="BT2" s="14" t="s">
        <v>7</v>
      </c>
    </row>
    <row r="3" spans="1:74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 x14ac:dyDescent="0.2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 x14ac:dyDescent="0.2">
      <c r="B5" s="17"/>
      <c r="D5" s="20" t="s">
        <v>12</v>
      </c>
      <c r="K5" s="158" t="s">
        <v>13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R5" s="17"/>
      <c r="BS5" s="14" t="s">
        <v>6</v>
      </c>
    </row>
    <row r="6" spans="1:74" ht="36.950000000000003" customHeight="1" x14ac:dyDescent="0.2">
      <c r="B6" s="17"/>
      <c r="D6" s="21" t="s">
        <v>14</v>
      </c>
      <c r="K6" s="160" t="s">
        <v>15</v>
      </c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R6" s="17"/>
      <c r="BS6" s="14" t="s">
        <v>16</v>
      </c>
    </row>
    <row r="7" spans="1:74" ht="12" customHeight="1" x14ac:dyDescent="0.2">
      <c r="B7" s="17"/>
      <c r="D7" s="22" t="s">
        <v>17</v>
      </c>
      <c r="K7" s="14" t="s">
        <v>1</v>
      </c>
      <c r="AK7" s="22" t="s">
        <v>18</v>
      </c>
      <c r="AN7" s="14" t="s">
        <v>1</v>
      </c>
      <c r="AR7" s="17"/>
      <c r="BS7" s="14" t="s">
        <v>19</v>
      </c>
    </row>
    <row r="8" spans="1:74" ht="12" customHeight="1" x14ac:dyDescent="0.2">
      <c r="B8" s="17"/>
      <c r="D8" s="22" t="s">
        <v>20</v>
      </c>
      <c r="K8" s="14" t="s">
        <v>21</v>
      </c>
      <c r="AK8" s="22" t="s">
        <v>22</v>
      </c>
      <c r="AN8" s="14" t="s">
        <v>23</v>
      </c>
      <c r="AR8" s="17"/>
      <c r="BS8" s="14" t="s">
        <v>24</v>
      </c>
    </row>
    <row r="9" spans="1:74" ht="14.45" customHeight="1" x14ac:dyDescent="0.2">
      <c r="B9" s="17"/>
      <c r="AR9" s="17"/>
      <c r="BS9" s="14" t="s">
        <v>25</v>
      </c>
    </row>
    <row r="10" spans="1:74" ht="12" customHeight="1" x14ac:dyDescent="0.2">
      <c r="B10" s="17"/>
      <c r="D10" s="22" t="s">
        <v>26</v>
      </c>
      <c r="AK10" s="22" t="s">
        <v>27</v>
      </c>
      <c r="AN10" s="14" t="s">
        <v>1</v>
      </c>
      <c r="AR10" s="17"/>
      <c r="BS10" s="14" t="s">
        <v>16</v>
      </c>
    </row>
    <row r="11" spans="1:74" ht="18.399999999999999" customHeight="1" x14ac:dyDescent="0.2">
      <c r="B11" s="17"/>
      <c r="E11" s="14" t="s">
        <v>28</v>
      </c>
      <c r="AK11" s="22" t="s">
        <v>29</v>
      </c>
      <c r="AN11" s="14" t="s">
        <v>1</v>
      </c>
      <c r="AR11" s="17"/>
      <c r="BS11" s="14" t="s">
        <v>16</v>
      </c>
    </row>
    <row r="12" spans="1:74" ht="6.95" customHeight="1" x14ac:dyDescent="0.2">
      <c r="B12" s="17"/>
      <c r="AR12" s="17"/>
      <c r="BS12" s="14" t="s">
        <v>16</v>
      </c>
    </row>
    <row r="13" spans="1:74" ht="12" customHeight="1" x14ac:dyDescent="0.2">
      <c r="B13" s="17"/>
      <c r="D13" s="22" t="s">
        <v>30</v>
      </c>
      <c r="AK13" s="22" t="s">
        <v>27</v>
      </c>
      <c r="AN13" s="14" t="s">
        <v>1</v>
      </c>
      <c r="AR13" s="17"/>
      <c r="BS13" s="14" t="s">
        <v>16</v>
      </c>
    </row>
    <row r="14" spans="1:74" x14ac:dyDescent="0.2">
      <c r="B14" s="17"/>
      <c r="E14" s="14" t="s">
        <v>31</v>
      </c>
      <c r="AK14" s="22" t="s">
        <v>29</v>
      </c>
      <c r="AN14" s="14" t="s">
        <v>1</v>
      </c>
      <c r="AR14" s="17"/>
      <c r="BS14" s="14" t="s">
        <v>16</v>
      </c>
    </row>
    <row r="15" spans="1:74" ht="6.95" customHeight="1" x14ac:dyDescent="0.2">
      <c r="B15" s="17"/>
      <c r="AR15" s="17"/>
      <c r="BS15" s="14" t="s">
        <v>3</v>
      </c>
    </row>
    <row r="16" spans="1:74" ht="12" customHeight="1" x14ac:dyDescent="0.2">
      <c r="B16" s="17"/>
      <c r="D16" s="22" t="s">
        <v>32</v>
      </c>
      <c r="AK16" s="22" t="s">
        <v>27</v>
      </c>
      <c r="AN16" s="14" t="s">
        <v>33</v>
      </c>
      <c r="AR16" s="17"/>
      <c r="BS16" s="14" t="s">
        <v>3</v>
      </c>
    </row>
    <row r="17" spans="2:71" ht="18.399999999999999" customHeight="1" x14ac:dyDescent="0.2">
      <c r="B17" s="17"/>
      <c r="E17" s="14" t="s">
        <v>34</v>
      </c>
      <c r="AK17" s="22" t="s">
        <v>29</v>
      </c>
      <c r="AN17" s="14" t="s">
        <v>35</v>
      </c>
      <c r="AR17" s="17"/>
      <c r="BS17" s="14" t="s">
        <v>36</v>
      </c>
    </row>
    <row r="18" spans="2:71" ht="6.95" customHeight="1" x14ac:dyDescent="0.2">
      <c r="B18" s="17"/>
      <c r="AR18" s="17"/>
      <c r="BS18" s="14" t="s">
        <v>6</v>
      </c>
    </row>
    <row r="19" spans="2:71" ht="12" customHeight="1" x14ac:dyDescent="0.2">
      <c r="B19" s="17"/>
      <c r="D19" s="22" t="s">
        <v>37</v>
      </c>
      <c r="AK19" s="22" t="s">
        <v>27</v>
      </c>
      <c r="AN19" s="14" t="s">
        <v>33</v>
      </c>
      <c r="AR19" s="17"/>
      <c r="BS19" s="14" t="s">
        <v>6</v>
      </c>
    </row>
    <row r="20" spans="2:71" ht="18.399999999999999" customHeight="1" x14ac:dyDescent="0.2">
      <c r="B20" s="17"/>
      <c r="E20" s="14" t="s">
        <v>34</v>
      </c>
      <c r="AK20" s="22" t="s">
        <v>29</v>
      </c>
      <c r="AN20" s="14" t="s">
        <v>35</v>
      </c>
      <c r="AR20" s="17"/>
      <c r="BS20" s="14" t="s">
        <v>36</v>
      </c>
    </row>
    <row r="21" spans="2:71" ht="6.95" customHeight="1" x14ac:dyDescent="0.2">
      <c r="B21" s="17"/>
      <c r="AR21" s="17"/>
    </row>
    <row r="22" spans="2:71" ht="12" customHeight="1" x14ac:dyDescent="0.2">
      <c r="B22" s="17"/>
      <c r="D22" s="22" t="s">
        <v>38</v>
      </c>
      <c r="AR22" s="17"/>
    </row>
    <row r="23" spans="2:71" ht="16.5" customHeight="1" x14ac:dyDescent="0.2">
      <c r="B23" s="17"/>
      <c r="E23" s="165" t="s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R23" s="17"/>
    </row>
    <row r="24" spans="2:71" ht="6.95" customHeight="1" x14ac:dyDescent="0.2">
      <c r="B24" s="17"/>
      <c r="AR24" s="17"/>
    </row>
    <row r="25" spans="2:71" ht="6.95" customHeight="1" x14ac:dyDescent="0.2">
      <c r="B25" s="1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7"/>
    </row>
    <row r="26" spans="2:71" s="1" customFormat="1" ht="25.9" customHeight="1" x14ac:dyDescent="0.2">
      <c r="B26" s="25"/>
      <c r="D26" s="26" t="s">
        <v>39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66">
        <f>ROUND(AG54,2)</f>
        <v>0</v>
      </c>
      <c r="AL26" s="167"/>
      <c r="AM26" s="167"/>
      <c r="AN26" s="167"/>
      <c r="AO26" s="167"/>
      <c r="AR26" s="25"/>
    </row>
    <row r="27" spans="2:71" s="1" customFormat="1" ht="6.95" customHeight="1" x14ac:dyDescent="0.2">
      <c r="B27" s="25"/>
      <c r="AR27" s="25"/>
    </row>
    <row r="28" spans="2:71" s="1" customFormat="1" x14ac:dyDescent="0.2">
      <c r="B28" s="25"/>
      <c r="L28" s="168" t="s">
        <v>40</v>
      </c>
      <c r="M28" s="168"/>
      <c r="N28" s="168"/>
      <c r="O28" s="168"/>
      <c r="P28" s="168"/>
      <c r="W28" s="168" t="s">
        <v>41</v>
      </c>
      <c r="X28" s="168"/>
      <c r="Y28" s="168"/>
      <c r="Z28" s="168"/>
      <c r="AA28" s="168"/>
      <c r="AB28" s="168"/>
      <c r="AC28" s="168"/>
      <c r="AD28" s="168"/>
      <c r="AE28" s="168"/>
      <c r="AK28" s="168" t="s">
        <v>42</v>
      </c>
      <c r="AL28" s="168"/>
      <c r="AM28" s="168"/>
      <c r="AN28" s="168"/>
      <c r="AO28" s="168"/>
      <c r="AR28" s="25"/>
    </row>
    <row r="29" spans="2:71" s="2" customFormat="1" ht="14.45" customHeight="1" x14ac:dyDescent="0.2">
      <c r="B29" s="29"/>
      <c r="D29" s="22" t="s">
        <v>43</v>
      </c>
      <c r="F29" s="22" t="s">
        <v>44</v>
      </c>
      <c r="L29" s="163">
        <v>0.21</v>
      </c>
      <c r="M29" s="162"/>
      <c r="N29" s="162"/>
      <c r="O29" s="162"/>
      <c r="P29" s="162"/>
      <c r="W29" s="161">
        <f>ROUND(AZ54, 2)</f>
        <v>0</v>
      </c>
      <c r="X29" s="162"/>
      <c r="Y29" s="162"/>
      <c r="Z29" s="162"/>
      <c r="AA29" s="162"/>
      <c r="AB29" s="162"/>
      <c r="AC29" s="162"/>
      <c r="AD29" s="162"/>
      <c r="AE29" s="162"/>
      <c r="AK29" s="161">
        <f>ROUND(AV54, 2)</f>
        <v>0</v>
      </c>
      <c r="AL29" s="162"/>
      <c r="AM29" s="162"/>
      <c r="AN29" s="162"/>
      <c r="AO29" s="162"/>
      <c r="AR29" s="29"/>
    </row>
    <row r="30" spans="2:71" s="2" customFormat="1" ht="14.45" customHeight="1" x14ac:dyDescent="0.2">
      <c r="B30" s="29"/>
      <c r="F30" s="22" t="s">
        <v>45</v>
      </c>
      <c r="L30" s="163">
        <v>0.15</v>
      </c>
      <c r="M30" s="162"/>
      <c r="N30" s="162"/>
      <c r="O30" s="162"/>
      <c r="P30" s="162"/>
      <c r="W30" s="161">
        <f>ROUND(BA54, 2)</f>
        <v>0</v>
      </c>
      <c r="X30" s="162"/>
      <c r="Y30" s="162"/>
      <c r="Z30" s="162"/>
      <c r="AA30" s="162"/>
      <c r="AB30" s="162"/>
      <c r="AC30" s="162"/>
      <c r="AD30" s="162"/>
      <c r="AE30" s="162"/>
      <c r="AK30" s="161">
        <f>ROUND(AW54, 2)</f>
        <v>0</v>
      </c>
      <c r="AL30" s="162"/>
      <c r="AM30" s="162"/>
      <c r="AN30" s="162"/>
      <c r="AO30" s="162"/>
      <c r="AR30" s="29"/>
    </row>
    <row r="31" spans="2:71" s="2" customFormat="1" ht="14.45" hidden="1" customHeight="1" x14ac:dyDescent="0.2">
      <c r="B31" s="29"/>
      <c r="F31" s="22" t="s">
        <v>46</v>
      </c>
      <c r="L31" s="163">
        <v>0.21</v>
      </c>
      <c r="M31" s="162"/>
      <c r="N31" s="162"/>
      <c r="O31" s="162"/>
      <c r="P31" s="162"/>
      <c r="W31" s="161">
        <f>ROUND(BB54, 2)</f>
        <v>0</v>
      </c>
      <c r="X31" s="162"/>
      <c r="Y31" s="162"/>
      <c r="Z31" s="162"/>
      <c r="AA31" s="162"/>
      <c r="AB31" s="162"/>
      <c r="AC31" s="162"/>
      <c r="AD31" s="162"/>
      <c r="AE31" s="162"/>
      <c r="AK31" s="161">
        <v>0</v>
      </c>
      <c r="AL31" s="162"/>
      <c r="AM31" s="162"/>
      <c r="AN31" s="162"/>
      <c r="AO31" s="162"/>
      <c r="AR31" s="29"/>
    </row>
    <row r="32" spans="2:71" s="2" customFormat="1" ht="14.45" hidden="1" customHeight="1" x14ac:dyDescent="0.2">
      <c r="B32" s="29"/>
      <c r="F32" s="22" t="s">
        <v>47</v>
      </c>
      <c r="L32" s="163">
        <v>0.15</v>
      </c>
      <c r="M32" s="162"/>
      <c r="N32" s="162"/>
      <c r="O32" s="162"/>
      <c r="P32" s="162"/>
      <c r="W32" s="161">
        <f>ROUND(BC54, 2)</f>
        <v>0</v>
      </c>
      <c r="X32" s="162"/>
      <c r="Y32" s="162"/>
      <c r="Z32" s="162"/>
      <c r="AA32" s="162"/>
      <c r="AB32" s="162"/>
      <c r="AC32" s="162"/>
      <c r="AD32" s="162"/>
      <c r="AE32" s="162"/>
      <c r="AK32" s="161">
        <v>0</v>
      </c>
      <c r="AL32" s="162"/>
      <c r="AM32" s="162"/>
      <c r="AN32" s="162"/>
      <c r="AO32" s="162"/>
      <c r="AR32" s="29"/>
    </row>
    <row r="33" spans="2:44" s="2" customFormat="1" ht="14.45" hidden="1" customHeight="1" x14ac:dyDescent="0.2">
      <c r="B33" s="29"/>
      <c r="F33" s="22" t="s">
        <v>48</v>
      </c>
      <c r="L33" s="163">
        <v>0</v>
      </c>
      <c r="M33" s="162"/>
      <c r="N33" s="162"/>
      <c r="O33" s="162"/>
      <c r="P33" s="162"/>
      <c r="W33" s="161">
        <f>ROUND(BD54, 2)</f>
        <v>0</v>
      </c>
      <c r="X33" s="162"/>
      <c r="Y33" s="162"/>
      <c r="Z33" s="162"/>
      <c r="AA33" s="162"/>
      <c r="AB33" s="162"/>
      <c r="AC33" s="162"/>
      <c r="AD33" s="162"/>
      <c r="AE33" s="162"/>
      <c r="AK33" s="161">
        <v>0</v>
      </c>
      <c r="AL33" s="162"/>
      <c r="AM33" s="162"/>
      <c r="AN33" s="162"/>
      <c r="AO33" s="162"/>
      <c r="AR33" s="29"/>
    </row>
    <row r="34" spans="2:44" s="1" customFormat="1" ht="6.95" customHeight="1" x14ac:dyDescent="0.2">
      <c r="B34" s="25"/>
      <c r="AR34" s="25"/>
    </row>
    <row r="35" spans="2:44" s="1" customFormat="1" ht="25.9" customHeight="1" x14ac:dyDescent="0.2">
      <c r="B35" s="25"/>
      <c r="C35" s="31"/>
      <c r="D35" s="32" t="s">
        <v>49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50</v>
      </c>
      <c r="U35" s="33"/>
      <c r="V35" s="33"/>
      <c r="W35" s="33"/>
      <c r="X35" s="178" t="s">
        <v>51</v>
      </c>
      <c r="Y35" s="170"/>
      <c r="Z35" s="170"/>
      <c r="AA35" s="170"/>
      <c r="AB35" s="170"/>
      <c r="AC35" s="33"/>
      <c r="AD35" s="33"/>
      <c r="AE35" s="33"/>
      <c r="AF35" s="33"/>
      <c r="AG35" s="33"/>
      <c r="AH35" s="33"/>
      <c r="AI35" s="33"/>
      <c r="AJ35" s="33"/>
      <c r="AK35" s="169">
        <f>SUM(AK26:AK33)</f>
        <v>0</v>
      </c>
      <c r="AL35" s="170"/>
      <c r="AM35" s="170"/>
      <c r="AN35" s="170"/>
      <c r="AO35" s="171"/>
      <c r="AP35" s="31"/>
      <c r="AQ35" s="31"/>
      <c r="AR35" s="25"/>
    </row>
    <row r="36" spans="2:44" s="1" customFormat="1" ht="6.95" customHeight="1" x14ac:dyDescent="0.2">
      <c r="B36" s="25"/>
      <c r="AR36" s="25"/>
    </row>
    <row r="37" spans="2:44" s="1" customFormat="1" ht="6.95" customHeight="1" x14ac:dyDescent="0.2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5"/>
    </row>
    <row r="41" spans="2:44" s="1" customFormat="1" ht="6.95" customHeight="1" x14ac:dyDescent="0.2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5"/>
    </row>
    <row r="42" spans="2:44" s="1" customFormat="1" ht="24.95" customHeight="1" x14ac:dyDescent="0.2">
      <c r="B42" s="25"/>
      <c r="C42" s="18" t="s">
        <v>52</v>
      </c>
      <c r="AR42" s="25"/>
    </row>
    <row r="43" spans="2:44" s="1" customFormat="1" ht="6.95" customHeight="1" x14ac:dyDescent="0.2">
      <c r="B43" s="25"/>
      <c r="AR43" s="25"/>
    </row>
    <row r="44" spans="2:44" s="1" customFormat="1" ht="12" customHeight="1" x14ac:dyDescent="0.2">
      <c r="B44" s="25"/>
      <c r="C44" s="22" t="s">
        <v>12</v>
      </c>
      <c r="L44" s="1" t="str">
        <f>K5</f>
        <v>2018-ZKPR00014400</v>
      </c>
      <c r="AR44" s="25"/>
    </row>
    <row r="45" spans="2:44" s="3" customFormat="1" ht="36.950000000000003" customHeight="1" x14ac:dyDescent="0.2">
      <c r="B45" s="39"/>
      <c r="C45" s="40" t="s">
        <v>14</v>
      </c>
      <c r="L45" s="173" t="str">
        <f>K6</f>
        <v>Oprava električkovej trate Americké nám. - Radlinského</v>
      </c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R45" s="39"/>
    </row>
    <row r="46" spans="2:44" s="1" customFormat="1" ht="6.95" customHeight="1" x14ac:dyDescent="0.2">
      <c r="B46" s="25"/>
      <c r="AR46" s="25"/>
    </row>
    <row r="47" spans="2:44" s="1" customFormat="1" ht="12" customHeight="1" x14ac:dyDescent="0.2">
      <c r="B47" s="25"/>
      <c r="C47" s="22" t="s">
        <v>20</v>
      </c>
      <c r="L47" s="41" t="str">
        <f>IF(K8="","",K8)</f>
        <v>Bratislava - Americké námestie</v>
      </c>
      <c r="AI47" s="22" t="s">
        <v>22</v>
      </c>
      <c r="AM47" s="175" t="str">
        <f>IF(AN8= "","",AN8)</f>
        <v>30.11.2018</v>
      </c>
      <c r="AN47" s="175"/>
      <c r="AR47" s="25"/>
    </row>
    <row r="48" spans="2:44" s="1" customFormat="1" ht="6.95" customHeight="1" x14ac:dyDescent="0.2">
      <c r="B48" s="25"/>
      <c r="AR48" s="25"/>
    </row>
    <row r="49" spans="1:91" s="1" customFormat="1" ht="13.7" customHeight="1" x14ac:dyDescent="0.2">
      <c r="B49" s="25"/>
      <c r="C49" s="22" t="s">
        <v>26</v>
      </c>
      <c r="L49" s="1" t="str">
        <f>IF(E11= "","",E11)</f>
        <v>Dopravný podnik Bratislava a.s.</v>
      </c>
      <c r="AI49" s="22" t="s">
        <v>32</v>
      </c>
      <c r="AM49" s="149" t="str">
        <f>IF(E17="","",E17)</f>
        <v>Elektroline, a.s.</v>
      </c>
      <c r="AN49" s="150"/>
      <c r="AO49" s="150"/>
      <c r="AP49" s="150"/>
      <c r="AR49" s="25"/>
      <c r="AS49" s="145" t="s">
        <v>53</v>
      </c>
      <c r="AT49" s="146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3.7" customHeight="1" x14ac:dyDescent="0.2">
      <c r="B50" s="25"/>
      <c r="C50" s="22" t="s">
        <v>30</v>
      </c>
      <c r="L50" s="1" t="str">
        <f>IF(E14="","",E14)</f>
        <v xml:space="preserve"> </v>
      </c>
      <c r="AI50" s="22" t="s">
        <v>37</v>
      </c>
      <c r="AM50" s="149" t="str">
        <f>IF(E20="","",E20)</f>
        <v>Elektroline, a.s.</v>
      </c>
      <c r="AN50" s="150"/>
      <c r="AO50" s="150"/>
      <c r="AP50" s="150"/>
      <c r="AR50" s="25"/>
      <c r="AS50" s="147"/>
      <c r="AT50" s="148"/>
      <c r="AU50" s="46"/>
      <c r="AV50" s="46"/>
      <c r="AW50" s="46"/>
      <c r="AX50" s="46"/>
      <c r="AY50" s="46"/>
      <c r="AZ50" s="46"/>
      <c r="BA50" s="46"/>
      <c r="BB50" s="46"/>
      <c r="BC50" s="46"/>
      <c r="BD50" s="47"/>
    </row>
    <row r="51" spans="1:91" s="1" customFormat="1" ht="10.9" customHeight="1" x14ac:dyDescent="0.2">
      <c r="B51" s="25"/>
      <c r="AR51" s="25"/>
      <c r="AS51" s="147"/>
      <c r="AT51" s="148"/>
      <c r="AU51" s="46"/>
      <c r="AV51" s="46"/>
      <c r="AW51" s="46"/>
      <c r="AX51" s="46"/>
      <c r="AY51" s="46"/>
      <c r="AZ51" s="46"/>
      <c r="BA51" s="46"/>
      <c r="BB51" s="46"/>
      <c r="BC51" s="46"/>
      <c r="BD51" s="47"/>
    </row>
    <row r="52" spans="1:91" s="1" customFormat="1" ht="29.25" customHeight="1" x14ac:dyDescent="0.2">
      <c r="B52" s="25"/>
      <c r="C52" s="172" t="s">
        <v>54</v>
      </c>
      <c r="D52" s="152"/>
      <c r="E52" s="152"/>
      <c r="F52" s="152"/>
      <c r="G52" s="152"/>
      <c r="H52" s="48"/>
      <c r="I52" s="151" t="s">
        <v>55</v>
      </c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76" t="s">
        <v>56</v>
      </c>
      <c r="AH52" s="152"/>
      <c r="AI52" s="152"/>
      <c r="AJ52" s="152"/>
      <c r="AK52" s="152"/>
      <c r="AL52" s="152"/>
      <c r="AM52" s="152"/>
      <c r="AN52" s="151" t="s">
        <v>57</v>
      </c>
      <c r="AO52" s="152"/>
      <c r="AP52" s="153"/>
      <c r="AQ52" s="49" t="s">
        <v>58</v>
      </c>
      <c r="AR52" s="25"/>
      <c r="AS52" s="50" t="s">
        <v>59</v>
      </c>
      <c r="AT52" s="51" t="s">
        <v>60</v>
      </c>
      <c r="AU52" s="51" t="s">
        <v>61</v>
      </c>
      <c r="AV52" s="51" t="s">
        <v>62</v>
      </c>
      <c r="AW52" s="51" t="s">
        <v>63</v>
      </c>
      <c r="AX52" s="51" t="s">
        <v>64</v>
      </c>
      <c r="AY52" s="51" t="s">
        <v>65</v>
      </c>
      <c r="AZ52" s="51" t="s">
        <v>66</v>
      </c>
      <c r="BA52" s="51" t="s">
        <v>67</v>
      </c>
      <c r="BB52" s="51" t="s">
        <v>68</v>
      </c>
      <c r="BC52" s="51" t="s">
        <v>69</v>
      </c>
      <c r="BD52" s="52" t="s">
        <v>70</v>
      </c>
    </row>
    <row r="53" spans="1:91" s="1" customFormat="1" ht="10.9" customHeight="1" x14ac:dyDescent="0.2">
      <c r="B53" s="25"/>
      <c r="AR53" s="25"/>
      <c r="AS53" s="5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4" customFormat="1" ht="32.450000000000003" customHeight="1" x14ac:dyDescent="0.2">
      <c r="B54" s="54"/>
      <c r="C54" s="55" t="s">
        <v>71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56">
        <f>ROUND(SUM(AG55:AG56),2)</f>
        <v>0</v>
      </c>
      <c r="AH54" s="156"/>
      <c r="AI54" s="156"/>
      <c r="AJ54" s="156"/>
      <c r="AK54" s="156"/>
      <c r="AL54" s="156"/>
      <c r="AM54" s="156"/>
      <c r="AN54" s="157">
        <f>SUM(AG54,AT54)</f>
        <v>0</v>
      </c>
      <c r="AO54" s="157"/>
      <c r="AP54" s="157"/>
      <c r="AQ54" s="58" t="s">
        <v>1</v>
      </c>
      <c r="AR54" s="54"/>
      <c r="AS54" s="59">
        <f>ROUND(SUM(AS55:AS56),2)</f>
        <v>0</v>
      </c>
      <c r="AT54" s="60">
        <f>ROUND(SUM(AV54:AW54),2)</f>
        <v>0</v>
      </c>
      <c r="AU54" s="61">
        <f>ROUND(SUM(AU55:AU56),5)</f>
        <v>1237.0727999999999</v>
      </c>
      <c r="AV54" s="60">
        <f>ROUND(AZ54*L29,2)</f>
        <v>0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ROUND(SUM(AZ55:AZ56),2)</f>
        <v>0</v>
      </c>
      <c r="BA54" s="60">
        <f>ROUND(SUM(BA55:BA56),2)</f>
        <v>0</v>
      </c>
      <c r="BB54" s="60">
        <f>ROUND(SUM(BB55:BB56),2)</f>
        <v>0</v>
      </c>
      <c r="BC54" s="60">
        <f>ROUND(SUM(BC55:BC56),2)</f>
        <v>0</v>
      </c>
      <c r="BD54" s="62">
        <f>ROUND(SUM(BD55:BD56),2)</f>
        <v>0</v>
      </c>
      <c r="BS54" s="63" t="s">
        <v>72</v>
      </c>
      <c r="BT54" s="63" t="s">
        <v>73</v>
      </c>
      <c r="BU54" s="64" t="s">
        <v>74</v>
      </c>
      <c r="BV54" s="63" t="s">
        <v>75</v>
      </c>
      <c r="BW54" s="63" t="s">
        <v>4</v>
      </c>
      <c r="BX54" s="63" t="s">
        <v>76</v>
      </c>
      <c r="CL54" s="63" t="s">
        <v>1</v>
      </c>
    </row>
    <row r="55" spans="1:91" s="5" customFormat="1" ht="40.5" customHeight="1" x14ac:dyDescent="0.2">
      <c r="A55" s="65" t="s">
        <v>77</v>
      </c>
      <c r="B55" s="66"/>
      <c r="C55" s="67"/>
      <c r="D55" s="177" t="s">
        <v>78</v>
      </c>
      <c r="E55" s="177"/>
      <c r="F55" s="177"/>
      <c r="G55" s="177"/>
      <c r="H55" s="177"/>
      <c r="I55" s="68"/>
      <c r="J55" s="177" t="s">
        <v>79</v>
      </c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54">
        <f>'2018-ZKPR000144.01 - PS 0...'!J30</f>
        <v>0</v>
      </c>
      <c r="AH55" s="155"/>
      <c r="AI55" s="155"/>
      <c r="AJ55" s="155"/>
      <c r="AK55" s="155"/>
      <c r="AL55" s="155"/>
      <c r="AM55" s="155"/>
      <c r="AN55" s="154">
        <f>SUM(AG55,AT55)</f>
        <v>0</v>
      </c>
      <c r="AO55" s="155"/>
      <c r="AP55" s="155"/>
      <c r="AQ55" s="69" t="s">
        <v>80</v>
      </c>
      <c r="AR55" s="66"/>
      <c r="AS55" s="70">
        <v>0</v>
      </c>
      <c r="AT55" s="71">
        <f>ROUND(SUM(AV55:AW55),2)</f>
        <v>0</v>
      </c>
      <c r="AU55" s="72">
        <f>'2018-ZKPR000144.01 - PS 0...'!P84</f>
        <v>1130.1787999999999</v>
      </c>
      <c r="AV55" s="71">
        <f>'2018-ZKPR000144.01 - PS 0...'!J33</f>
        <v>0</v>
      </c>
      <c r="AW55" s="71">
        <f>'2018-ZKPR000144.01 - PS 0...'!J34</f>
        <v>0</v>
      </c>
      <c r="AX55" s="71">
        <f>'2018-ZKPR000144.01 - PS 0...'!J35</f>
        <v>0</v>
      </c>
      <c r="AY55" s="71">
        <f>'2018-ZKPR000144.01 - PS 0...'!J36</f>
        <v>0</v>
      </c>
      <c r="AZ55" s="71">
        <f>'2018-ZKPR000144.01 - PS 0...'!F33</f>
        <v>0</v>
      </c>
      <c r="BA55" s="71">
        <f>'2018-ZKPR000144.01 - PS 0...'!F34</f>
        <v>0</v>
      </c>
      <c r="BB55" s="71">
        <f>'2018-ZKPR000144.01 - PS 0...'!F35</f>
        <v>0</v>
      </c>
      <c r="BC55" s="71">
        <f>'2018-ZKPR000144.01 - PS 0...'!F36</f>
        <v>0</v>
      </c>
      <c r="BD55" s="73">
        <f>'2018-ZKPR000144.01 - PS 0...'!F37</f>
        <v>0</v>
      </c>
      <c r="BT55" s="74" t="s">
        <v>19</v>
      </c>
      <c r="BV55" s="74" t="s">
        <v>75</v>
      </c>
      <c r="BW55" s="74" t="s">
        <v>81</v>
      </c>
      <c r="BX55" s="74" t="s">
        <v>4</v>
      </c>
      <c r="CL55" s="74" t="s">
        <v>1</v>
      </c>
      <c r="CM55" s="74" t="s">
        <v>82</v>
      </c>
    </row>
    <row r="56" spans="1:91" s="5" customFormat="1" ht="40.5" customHeight="1" x14ac:dyDescent="0.2">
      <c r="A56" s="65" t="s">
        <v>77</v>
      </c>
      <c r="B56" s="66"/>
      <c r="C56" s="67"/>
      <c r="D56" s="177" t="s">
        <v>83</v>
      </c>
      <c r="E56" s="177"/>
      <c r="F56" s="177"/>
      <c r="G56" s="177"/>
      <c r="H56" s="177"/>
      <c r="I56" s="68"/>
      <c r="J56" s="177" t="s">
        <v>84</v>
      </c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54">
        <f>'2018-ZKPR000144.02 - PS 0...'!J30</f>
        <v>0</v>
      </c>
      <c r="AH56" s="155"/>
      <c r="AI56" s="155"/>
      <c r="AJ56" s="155"/>
      <c r="AK56" s="155"/>
      <c r="AL56" s="155"/>
      <c r="AM56" s="155"/>
      <c r="AN56" s="154">
        <f>SUM(AG56,AT56)</f>
        <v>0</v>
      </c>
      <c r="AO56" s="155"/>
      <c r="AP56" s="155"/>
      <c r="AQ56" s="69" t="s">
        <v>80</v>
      </c>
      <c r="AR56" s="66"/>
      <c r="AS56" s="75">
        <v>0</v>
      </c>
      <c r="AT56" s="76">
        <f>ROUND(SUM(AV56:AW56),2)</f>
        <v>0</v>
      </c>
      <c r="AU56" s="77">
        <f>'2018-ZKPR000144.02 - PS 0...'!P83</f>
        <v>106.89399999999999</v>
      </c>
      <c r="AV56" s="76">
        <f>'2018-ZKPR000144.02 - PS 0...'!J33</f>
        <v>0</v>
      </c>
      <c r="AW56" s="76">
        <f>'2018-ZKPR000144.02 - PS 0...'!J34</f>
        <v>0</v>
      </c>
      <c r="AX56" s="76">
        <f>'2018-ZKPR000144.02 - PS 0...'!J35</f>
        <v>0</v>
      </c>
      <c r="AY56" s="76">
        <f>'2018-ZKPR000144.02 - PS 0...'!J36</f>
        <v>0</v>
      </c>
      <c r="AZ56" s="76">
        <f>'2018-ZKPR000144.02 - PS 0...'!F33</f>
        <v>0</v>
      </c>
      <c r="BA56" s="76">
        <f>'2018-ZKPR000144.02 - PS 0...'!F34</f>
        <v>0</v>
      </c>
      <c r="BB56" s="76">
        <f>'2018-ZKPR000144.02 - PS 0...'!F35</f>
        <v>0</v>
      </c>
      <c r="BC56" s="76">
        <f>'2018-ZKPR000144.02 - PS 0...'!F36</f>
        <v>0</v>
      </c>
      <c r="BD56" s="78">
        <f>'2018-ZKPR000144.02 - PS 0...'!F37</f>
        <v>0</v>
      </c>
      <c r="BT56" s="74" t="s">
        <v>19</v>
      </c>
      <c r="BV56" s="74" t="s">
        <v>75</v>
      </c>
      <c r="BW56" s="74" t="s">
        <v>85</v>
      </c>
      <c r="BX56" s="74" t="s">
        <v>4</v>
      </c>
      <c r="CL56" s="74" t="s">
        <v>1</v>
      </c>
      <c r="CM56" s="74" t="s">
        <v>82</v>
      </c>
    </row>
    <row r="57" spans="1:91" s="1" customFormat="1" ht="30" customHeight="1" x14ac:dyDescent="0.2">
      <c r="B57" s="25"/>
      <c r="AR57" s="25"/>
    </row>
    <row r="58" spans="1:91" s="1" customFormat="1" ht="6.95" customHeight="1" x14ac:dyDescent="0.2"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25"/>
    </row>
  </sheetData>
  <mergeCells count="44">
    <mergeCell ref="D55:H55"/>
    <mergeCell ref="J55:AF55"/>
    <mergeCell ref="D56:H56"/>
    <mergeCell ref="J56:AF56"/>
    <mergeCell ref="X35:AB35"/>
    <mergeCell ref="AK35:AO35"/>
    <mergeCell ref="C52:G52"/>
    <mergeCell ref="L45:AO45"/>
    <mergeCell ref="AM47:AN47"/>
    <mergeCell ref="I52:AF52"/>
    <mergeCell ref="AG52:AM52"/>
    <mergeCell ref="W29:AE29"/>
    <mergeCell ref="W32:AE32"/>
    <mergeCell ref="W30:AE30"/>
    <mergeCell ref="W31:AE31"/>
    <mergeCell ref="W33:AE33"/>
    <mergeCell ref="AR2:BE2"/>
    <mergeCell ref="E23:AN23"/>
    <mergeCell ref="AK26:AO26"/>
    <mergeCell ref="L28:P28"/>
    <mergeCell ref="W28:AE28"/>
    <mergeCell ref="AK28:AO28"/>
    <mergeCell ref="AN56:AP56"/>
    <mergeCell ref="AG56:AM56"/>
    <mergeCell ref="AG54:AM54"/>
    <mergeCell ref="AN54:AP54"/>
    <mergeCell ref="K5:AO5"/>
    <mergeCell ref="K6:AO6"/>
    <mergeCell ref="AK29:AO29"/>
    <mergeCell ref="L29:P29"/>
    <mergeCell ref="AK30:AO30"/>
    <mergeCell ref="L30:P30"/>
    <mergeCell ref="AK31:AO31"/>
    <mergeCell ref="L31:P31"/>
    <mergeCell ref="AK32:AO32"/>
    <mergeCell ref="L32:P32"/>
    <mergeCell ref="AK33:AO33"/>
    <mergeCell ref="L33:P33"/>
    <mergeCell ref="AS49:AT51"/>
    <mergeCell ref="AM49:AP49"/>
    <mergeCell ref="AM50:AP50"/>
    <mergeCell ref="AN52:AP52"/>
    <mergeCell ref="AN55:AP55"/>
    <mergeCell ref="AG55:AM55"/>
  </mergeCells>
  <hyperlinks>
    <hyperlink ref="A55" location="'2018-ZKPR000144.01 - PS 0...'!C2" display="/"/>
    <hyperlink ref="A56" location="'2018-ZKPR000144.02 - PS 0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1"/>
  <sheetViews>
    <sheetView showGridLines="0" tabSelected="1" topLeftCell="A179" workbookViewId="0">
      <selection activeCell="K193" sqref="K193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9.6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x14ac:dyDescent="0.2">
      <c r="A1" s="79"/>
    </row>
    <row r="2" spans="1:46" ht="36.950000000000003" customHeight="1" x14ac:dyDescent="0.2">
      <c r="L2" s="164" t="s">
        <v>5</v>
      </c>
      <c r="M2" s="159"/>
      <c r="N2" s="159"/>
      <c r="O2" s="159"/>
      <c r="P2" s="159"/>
      <c r="Q2" s="159"/>
      <c r="R2" s="159"/>
      <c r="S2" s="159"/>
      <c r="T2" s="159"/>
      <c r="U2" s="159"/>
      <c r="V2" s="159"/>
      <c r="AT2" s="14" t="s">
        <v>81</v>
      </c>
    </row>
    <row r="3" spans="1:46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82</v>
      </c>
    </row>
    <row r="4" spans="1:46" ht="24.95" customHeight="1" x14ac:dyDescent="0.2">
      <c r="B4" s="17"/>
      <c r="D4" s="18" t="s">
        <v>86</v>
      </c>
      <c r="L4" s="17"/>
      <c r="M4" s="19" t="s">
        <v>10</v>
      </c>
      <c r="AT4" s="14" t="s">
        <v>3</v>
      </c>
    </row>
    <row r="5" spans="1:46" ht="6.95" customHeight="1" x14ac:dyDescent="0.2">
      <c r="B5" s="17"/>
      <c r="L5" s="17"/>
    </row>
    <row r="6" spans="1:46" ht="12" customHeight="1" x14ac:dyDescent="0.2">
      <c r="B6" s="17"/>
      <c r="D6" s="22" t="s">
        <v>14</v>
      </c>
      <c r="L6" s="17"/>
    </row>
    <row r="7" spans="1:46" ht="16.5" customHeight="1" x14ac:dyDescent="0.2">
      <c r="B7" s="17"/>
      <c r="E7" s="179" t="str">
        <f>'Rekapitulace stavby'!K6</f>
        <v>Oprava električkovej trate Americké nám. - Radlinského</v>
      </c>
      <c r="F7" s="180"/>
      <c r="G7" s="180"/>
      <c r="H7" s="180"/>
      <c r="L7" s="17"/>
    </row>
    <row r="8" spans="1:46" s="1" customFormat="1" ht="12" customHeight="1" x14ac:dyDescent="0.2">
      <c r="B8" s="25"/>
      <c r="D8" s="22" t="s">
        <v>87</v>
      </c>
      <c r="L8" s="25"/>
    </row>
    <row r="9" spans="1:46" s="1" customFormat="1" ht="36.950000000000003" customHeight="1" x14ac:dyDescent="0.2">
      <c r="B9" s="25"/>
      <c r="E9" s="173" t="s">
        <v>88</v>
      </c>
      <c r="F9" s="150"/>
      <c r="G9" s="150"/>
      <c r="H9" s="150"/>
      <c r="L9" s="25"/>
    </row>
    <row r="10" spans="1:46" s="1" customFormat="1" x14ac:dyDescent="0.2">
      <c r="B10" s="25"/>
      <c r="L10" s="25"/>
    </row>
    <row r="11" spans="1:46" s="1" customFormat="1" ht="12" customHeight="1" x14ac:dyDescent="0.2">
      <c r="B11" s="25"/>
      <c r="D11" s="22" t="s">
        <v>17</v>
      </c>
      <c r="F11" s="14" t="s">
        <v>1</v>
      </c>
      <c r="I11" s="22" t="s">
        <v>18</v>
      </c>
      <c r="J11" s="14" t="s">
        <v>1</v>
      </c>
      <c r="L11" s="25"/>
    </row>
    <row r="12" spans="1:46" s="1" customFormat="1" ht="12" customHeight="1" x14ac:dyDescent="0.2">
      <c r="B12" s="25"/>
      <c r="D12" s="22" t="s">
        <v>20</v>
      </c>
      <c r="F12" s="14" t="s">
        <v>21</v>
      </c>
      <c r="I12" s="22" t="s">
        <v>22</v>
      </c>
      <c r="J12" s="42" t="str">
        <f>'Rekapitulace stavby'!AN8</f>
        <v>30.11.2018</v>
      </c>
      <c r="L12" s="25"/>
    </row>
    <row r="13" spans="1:46" s="1" customFormat="1" ht="10.9" customHeight="1" x14ac:dyDescent="0.2">
      <c r="B13" s="25"/>
      <c r="L13" s="25"/>
    </row>
    <row r="14" spans="1:46" s="1" customFormat="1" ht="12" customHeight="1" x14ac:dyDescent="0.2">
      <c r="B14" s="25"/>
      <c r="D14" s="22" t="s">
        <v>26</v>
      </c>
      <c r="I14" s="22" t="s">
        <v>27</v>
      </c>
      <c r="J14" s="14" t="s">
        <v>1</v>
      </c>
      <c r="L14" s="25"/>
    </row>
    <row r="15" spans="1:46" s="1" customFormat="1" ht="18" customHeight="1" x14ac:dyDescent="0.2">
      <c r="B15" s="25"/>
      <c r="E15" s="14" t="s">
        <v>28</v>
      </c>
      <c r="I15" s="22" t="s">
        <v>29</v>
      </c>
      <c r="J15" s="14" t="s">
        <v>1</v>
      </c>
      <c r="L15" s="25"/>
    </row>
    <row r="16" spans="1:46" s="1" customFormat="1" ht="6.95" customHeight="1" x14ac:dyDescent="0.2">
      <c r="B16" s="25"/>
      <c r="L16" s="25"/>
    </row>
    <row r="17" spans="2:12" s="1" customFormat="1" ht="12" customHeight="1" x14ac:dyDescent="0.2">
      <c r="B17" s="25"/>
      <c r="D17" s="22" t="s">
        <v>30</v>
      </c>
      <c r="I17" s="22" t="s">
        <v>27</v>
      </c>
      <c r="J17" s="14" t="str">
        <f>'Rekapitulace stavby'!AN13</f>
        <v/>
      </c>
      <c r="L17" s="25"/>
    </row>
    <row r="18" spans="2:12" s="1" customFormat="1" ht="18" customHeight="1" x14ac:dyDescent="0.2">
      <c r="B18" s="25"/>
      <c r="E18" s="158" t="str">
        <f>'Rekapitulace stavby'!E14</f>
        <v xml:space="preserve"> </v>
      </c>
      <c r="F18" s="158"/>
      <c r="G18" s="158"/>
      <c r="H18" s="158"/>
      <c r="I18" s="22" t="s">
        <v>29</v>
      </c>
      <c r="J18" s="14" t="str">
        <f>'Rekapitulace stavby'!AN14</f>
        <v/>
      </c>
      <c r="L18" s="25"/>
    </row>
    <row r="19" spans="2:12" s="1" customFormat="1" ht="6.95" customHeight="1" x14ac:dyDescent="0.2">
      <c r="B19" s="25"/>
      <c r="L19" s="25"/>
    </row>
    <row r="20" spans="2:12" s="1" customFormat="1" ht="12" customHeight="1" x14ac:dyDescent="0.2">
      <c r="B20" s="25"/>
      <c r="D20" s="22" t="s">
        <v>32</v>
      </c>
      <c r="I20" s="22" t="s">
        <v>27</v>
      </c>
      <c r="J20" s="14" t="s">
        <v>1</v>
      </c>
      <c r="L20" s="25"/>
    </row>
    <row r="21" spans="2:12" s="1" customFormat="1" ht="18" customHeight="1" x14ac:dyDescent="0.2">
      <c r="B21" s="25"/>
      <c r="E21" s="14" t="s">
        <v>28</v>
      </c>
      <c r="I21" s="22" t="s">
        <v>29</v>
      </c>
      <c r="J21" s="14" t="s">
        <v>1</v>
      </c>
      <c r="L21" s="25"/>
    </row>
    <row r="22" spans="2:12" s="1" customFormat="1" ht="6.95" customHeight="1" x14ac:dyDescent="0.2">
      <c r="B22" s="25"/>
      <c r="L22" s="25"/>
    </row>
    <row r="23" spans="2:12" s="1" customFormat="1" ht="12" customHeight="1" x14ac:dyDescent="0.2">
      <c r="B23" s="25"/>
      <c r="D23" s="22" t="s">
        <v>37</v>
      </c>
      <c r="I23" s="22" t="s">
        <v>27</v>
      </c>
      <c r="J23" s="14" t="s">
        <v>33</v>
      </c>
      <c r="L23" s="25"/>
    </row>
    <row r="24" spans="2:12" s="1" customFormat="1" ht="18" customHeight="1" x14ac:dyDescent="0.2">
      <c r="B24" s="25"/>
      <c r="E24" s="14" t="s">
        <v>34</v>
      </c>
      <c r="I24" s="22" t="s">
        <v>29</v>
      </c>
      <c r="J24" s="14" t="s">
        <v>35</v>
      </c>
      <c r="L24" s="25"/>
    </row>
    <row r="25" spans="2:12" s="1" customFormat="1" ht="6.95" customHeight="1" x14ac:dyDescent="0.2">
      <c r="B25" s="25"/>
      <c r="L25" s="25"/>
    </row>
    <row r="26" spans="2:12" s="1" customFormat="1" ht="12" customHeight="1" x14ac:dyDescent="0.2">
      <c r="B26" s="25"/>
      <c r="D26" s="22" t="s">
        <v>38</v>
      </c>
      <c r="L26" s="25"/>
    </row>
    <row r="27" spans="2:12" s="6" customFormat="1" ht="16.5" customHeight="1" x14ac:dyDescent="0.2">
      <c r="B27" s="80"/>
      <c r="E27" s="165" t="s">
        <v>1</v>
      </c>
      <c r="F27" s="165"/>
      <c r="G27" s="165"/>
      <c r="H27" s="165"/>
      <c r="L27" s="80"/>
    </row>
    <row r="28" spans="2:12" s="1" customFormat="1" ht="6.95" customHeight="1" x14ac:dyDescent="0.2">
      <c r="B28" s="25"/>
      <c r="L28" s="25"/>
    </row>
    <row r="29" spans="2:12" s="1" customFormat="1" ht="6.95" customHeight="1" x14ac:dyDescent="0.2">
      <c r="B29" s="25"/>
      <c r="D29" s="43"/>
      <c r="E29" s="43"/>
      <c r="F29" s="43"/>
      <c r="G29" s="43"/>
      <c r="H29" s="43"/>
      <c r="I29" s="43"/>
      <c r="J29" s="43"/>
      <c r="K29" s="43"/>
      <c r="L29" s="25"/>
    </row>
    <row r="30" spans="2:12" s="1" customFormat="1" ht="25.35" customHeight="1" x14ac:dyDescent="0.2">
      <c r="B30" s="25"/>
      <c r="D30" s="81" t="s">
        <v>39</v>
      </c>
      <c r="J30" s="57">
        <f>ROUND(J84, 2)</f>
        <v>0</v>
      </c>
      <c r="L30" s="25"/>
    </row>
    <row r="31" spans="2:12" s="1" customFormat="1" ht="6.95" customHeight="1" x14ac:dyDescent="0.2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14.45" customHeight="1" x14ac:dyDescent="0.2">
      <c r="B32" s="25"/>
      <c r="F32" s="28" t="s">
        <v>41</v>
      </c>
      <c r="I32" s="28" t="s">
        <v>40</v>
      </c>
      <c r="J32" s="28" t="s">
        <v>42</v>
      </c>
      <c r="L32" s="25"/>
    </row>
    <row r="33" spans="2:12" s="1" customFormat="1" ht="14.45" customHeight="1" x14ac:dyDescent="0.2">
      <c r="B33" s="25"/>
      <c r="D33" s="22" t="s">
        <v>43</v>
      </c>
      <c r="E33" s="22" t="s">
        <v>44</v>
      </c>
      <c r="F33" s="82">
        <f>ROUND((SUM(BE84:BE200)),  2)</f>
        <v>0</v>
      </c>
      <c r="I33" s="30">
        <v>0.21</v>
      </c>
      <c r="J33" s="82">
        <f>ROUND(((SUM(BE84:BE200))*I33),  2)</f>
        <v>0</v>
      </c>
      <c r="L33" s="25"/>
    </row>
    <row r="34" spans="2:12" s="1" customFormat="1" ht="14.45" customHeight="1" x14ac:dyDescent="0.2">
      <c r="B34" s="25"/>
      <c r="E34" s="22" t="s">
        <v>45</v>
      </c>
      <c r="F34" s="82">
        <f>ROUND((SUM(BF84:BF200)),  2)</f>
        <v>0</v>
      </c>
      <c r="I34" s="30">
        <v>0.15</v>
      </c>
      <c r="J34" s="82">
        <f>ROUND(((SUM(BF84:BF200))*I34),  2)</f>
        <v>0</v>
      </c>
      <c r="L34" s="25"/>
    </row>
    <row r="35" spans="2:12" s="1" customFormat="1" ht="14.45" hidden="1" customHeight="1" x14ac:dyDescent="0.2">
      <c r="B35" s="25"/>
      <c r="E35" s="22" t="s">
        <v>46</v>
      </c>
      <c r="F35" s="82">
        <f>ROUND((SUM(BG84:BG200)),  2)</f>
        <v>0</v>
      </c>
      <c r="I35" s="30">
        <v>0.21</v>
      </c>
      <c r="J35" s="82">
        <f>0</f>
        <v>0</v>
      </c>
      <c r="L35" s="25"/>
    </row>
    <row r="36" spans="2:12" s="1" customFormat="1" ht="14.45" hidden="1" customHeight="1" x14ac:dyDescent="0.2">
      <c r="B36" s="25"/>
      <c r="E36" s="22" t="s">
        <v>47</v>
      </c>
      <c r="F36" s="82">
        <f>ROUND((SUM(BH84:BH200)),  2)</f>
        <v>0</v>
      </c>
      <c r="I36" s="30">
        <v>0.15</v>
      </c>
      <c r="J36" s="82">
        <f>0</f>
        <v>0</v>
      </c>
      <c r="L36" s="25"/>
    </row>
    <row r="37" spans="2:12" s="1" customFormat="1" ht="14.45" hidden="1" customHeight="1" x14ac:dyDescent="0.2">
      <c r="B37" s="25"/>
      <c r="E37" s="22" t="s">
        <v>48</v>
      </c>
      <c r="F37" s="82">
        <f>ROUND((SUM(BI84:BI200)),  2)</f>
        <v>0</v>
      </c>
      <c r="I37" s="30">
        <v>0</v>
      </c>
      <c r="J37" s="82">
        <f>0</f>
        <v>0</v>
      </c>
      <c r="L37" s="25"/>
    </row>
    <row r="38" spans="2:12" s="1" customFormat="1" ht="6.95" customHeight="1" x14ac:dyDescent="0.2">
      <c r="B38" s="25"/>
      <c r="L38" s="25"/>
    </row>
    <row r="39" spans="2:12" s="1" customFormat="1" ht="25.35" customHeight="1" x14ac:dyDescent="0.2">
      <c r="B39" s="25"/>
      <c r="C39" s="83"/>
      <c r="D39" s="84" t="s">
        <v>49</v>
      </c>
      <c r="E39" s="48"/>
      <c r="F39" s="48"/>
      <c r="G39" s="85" t="s">
        <v>50</v>
      </c>
      <c r="H39" s="86" t="s">
        <v>51</v>
      </c>
      <c r="I39" s="48"/>
      <c r="J39" s="87">
        <f>SUM(J30:J37)</f>
        <v>0</v>
      </c>
      <c r="K39" s="88"/>
      <c r="L39" s="25"/>
    </row>
    <row r="40" spans="2:12" s="1" customFormat="1" ht="14.45" customHeight="1" x14ac:dyDescent="0.2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5"/>
    </row>
    <row r="44" spans="2:12" s="1" customFormat="1" ht="6.95" customHeight="1" x14ac:dyDescent="0.2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5"/>
    </row>
    <row r="45" spans="2:12" s="1" customFormat="1" ht="24.95" customHeight="1" x14ac:dyDescent="0.2">
      <c r="B45" s="25"/>
      <c r="C45" s="18" t="s">
        <v>89</v>
      </c>
      <c r="L45" s="25"/>
    </row>
    <row r="46" spans="2:12" s="1" customFormat="1" ht="6.95" customHeight="1" x14ac:dyDescent="0.2">
      <c r="B46" s="25"/>
      <c r="L46" s="25"/>
    </row>
    <row r="47" spans="2:12" s="1" customFormat="1" ht="12" customHeight="1" x14ac:dyDescent="0.2">
      <c r="B47" s="25"/>
      <c r="C47" s="22" t="s">
        <v>14</v>
      </c>
      <c r="L47" s="25"/>
    </row>
    <row r="48" spans="2:12" s="1" customFormat="1" ht="16.5" customHeight="1" x14ac:dyDescent="0.2">
      <c r="B48" s="25"/>
      <c r="E48" s="179" t="str">
        <f>E7</f>
        <v>Oprava električkovej trate Americké nám. - Radlinského</v>
      </c>
      <c r="F48" s="180"/>
      <c r="G48" s="180"/>
      <c r="H48" s="180"/>
      <c r="L48" s="25"/>
    </row>
    <row r="49" spans="2:47" s="1" customFormat="1" ht="12" customHeight="1" x14ac:dyDescent="0.2">
      <c r="B49" s="25"/>
      <c r="C49" s="22" t="s">
        <v>87</v>
      </c>
      <c r="L49" s="25"/>
    </row>
    <row r="50" spans="2:47" s="1" customFormat="1" ht="16.5" customHeight="1" x14ac:dyDescent="0.2">
      <c r="B50" s="25"/>
      <c r="E50" s="173" t="str">
        <f>E9</f>
        <v>2018-ZKPR000144.01 - PS 01 EOV</v>
      </c>
      <c r="F50" s="150"/>
      <c r="G50" s="150"/>
      <c r="H50" s="150"/>
      <c r="L50" s="25"/>
    </row>
    <row r="51" spans="2:47" s="1" customFormat="1" ht="6.95" customHeight="1" x14ac:dyDescent="0.2">
      <c r="B51" s="25"/>
      <c r="L51" s="25"/>
    </row>
    <row r="52" spans="2:47" s="1" customFormat="1" ht="12" customHeight="1" x14ac:dyDescent="0.2">
      <c r="B52" s="25"/>
      <c r="C52" s="22" t="s">
        <v>20</v>
      </c>
      <c r="F52" s="14" t="str">
        <f>F12</f>
        <v>Bratislava - Americké námestie</v>
      </c>
      <c r="I52" s="22" t="s">
        <v>22</v>
      </c>
      <c r="J52" s="42" t="str">
        <f>IF(J12="","",J12)</f>
        <v>30.11.2018</v>
      </c>
      <c r="L52" s="25"/>
    </row>
    <row r="53" spans="2:47" s="1" customFormat="1" ht="6.95" customHeight="1" x14ac:dyDescent="0.2">
      <c r="B53" s="25"/>
      <c r="L53" s="25"/>
    </row>
    <row r="54" spans="2:47" s="1" customFormat="1" ht="24.95" customHeight="1" x14ac:dyDescent="0.2">
      <c r="B54" s="25"/>
      <c r="C54" s="22" t="s">
        <v>26</v>
      </c>
      <c r="F54" s="14" t="str">
        <f>E15</f>
        <v>Dopravný podnik Bratislava a.s.</v>
      </c>
      <c r="I54" s="22" t="s">
        <v>32</v>
      </c>
      <c r="J54" s="23" t="str">
        <f>E21</f>
        <v>Dopravný podnik Bratislava a.s.</v>
      </c>
      <c r="L54" s="25"/>
    </row>
    <row r="55" spans="2:47" s="1" customFormat="1" ht="13.7" customHeight="1" x14ac:dyDescent="0.2">
      <c r="B55" s="25"/>
      <c r="C55" s="22" t="s">
        <v>30</v>
      </c>
      <c r="F55" s="14" t="str">
        <f>IF(E18="","",E18)</f>
        <v xml:space="preserve"> </v>
      </c>
      <c r="I55" s="22" t="s">
        <v>37</v>
      </c>
      <c r="J55" s="23" t="str">
        <f>E24</f>
        <v>Elektroline, a.s.</v>
      </c>
      <c r="L55" s="25"/>
    </row>
    <row r="56" spans="2:47" s="1" customFormat="1" ht="10.35" customHeight="1" x14ac:dyDescent="0.2">
      <c r="B56" s="25"/>
      <c r="L56" s="25"/>
    </row>
    <row r="57" spans="2:47" s="1" customFormat="1" ht="29.25" customHeight="1" x14ac:dyDescent="0.2">
      <c r="B57" s="25"/>
      <c r="C57" s="89" t="s">
        <v>90</v>
      </c>
      <c r="D57" s="83"/>
      <c r="E57" s="83"/>
      <c r="F57" s="83"/>
      <c r="G57" s="83"/>
      <c r="H57" s="83"/>
      <c r="I57" s="83"/>
      <c r="J57" s="90" t="s">
        <v>91</v>
      </c>
      <c r="K57" s="83" t="s">
        <v>474</v>
      </c>
      <c r="L57" s="25"/>
    </row>
    <row r="58" spans="2:47" s="1" customFormat="1" ht="10.35" customHeight="1" x14ac:dyDescent="0.2">
      <c r="B58" s="25"/>
      <c r="L58" s="25"/>
    </row>
    <row r="59" spans="2:47" s="1" customFormat="1" ht="22.9" customHeight="1" x14ac:dyDescent="0.2">
      <c r="B59" s="25"/>
      <c r="C59" s="91" t="s">
        <v>92</v>
      </c>
      <c r="J59" s="57">
        <f>J84</f>
        <v>0</v>
      </c>
      <c r="K59" s="1">
        <f>J59/25.75</f>
        <v>0</v>
      </c>
      <c r="L59" s="25"/>
      <c r="AU59" s="14" t="s">
        <v>93</v>
      </c>
    </row>
    <row r="60" spans="2:47" s="7" customFormat="1" ht="24.95" customHeight="1" x14ac:dyDescent="0.2">
      <c r="B60" s="92"/>
      <c r="D60" s="93" t="s">
        <v>94</v>
      </c>
      <c r="E60" s="94"/>
      <c r="F60" s="94"/>
      <c r="G60" s="94"/>
      <c r="H60" s="94"/>
      <c r="I60" s="94"/>
      <c r="J60" s="95">
        <f>J85</f>
        <v>0</v>
      </c>
      <c r="K60" s="1">
        <f t="shared" ref="K60:K123" si="0">J60/25.75</f>
        <v>0</v>
      </c>
      <c r="L60" s="92"/>
    </row>
    <row r="61" spans="2:47" s="7" customFormat="1" ht="24.95" customHeight="1" x14ac:dyDescent="0.2">
      <c r="B61" s="92"/>
      <c r="D61" s="93" t="s">
        <v>95</v>
      </c>
      <c r="E61" s="94"/>
      <c r="F61" s="94"/>
      <c r="G61" s="94"/>
      <c r="H61" s="94"/>
      <c r="I61" s="94"/>
      <c r="J61" s="95">
        <f>J140</f>
        <v>0</v>
      </c>
      <c r="K61" s="1">
        <f t="shared" si="0"/>
        <v>0</v>
      </c>
      <c r="L61" s="92"/>
    </row>
    <row r="62" spans="2:47" s="8" customFormat="1" ht="19.899999999999999" customHeight="1" x14ac:dyDescent="0.2">
      <c r="B62" s="96"/>
      <c r="D62" s="97" t="s">
        <v>96</v>
      </c>
      <c r="E62" s="98"/>
      <c r="F62" s="98"/>
      <c r="G62" s="98"/>
      <c r="H62" s="98"/>
      <c r="I62" s="98"/>
      <c r="J62" s="99">
        <f>J141</f>
        <v>0</v>
      </c>
      <c r="K62" s="1">
        <f t="shared" si="0"/>
        <v>0</v>
      </c>
      <c r="L62" s="96"/>
    </row>
    <row r="63" spans="2:47" s="7" customFormat="1" ht="24.95" customHeight="1" x14ac:dyDescent="0.2">
      <c r="B63" s="92"/>
      <c r="D63" s="93" t="s">
        <v>97</v>
      </c>
      <c r="E63" s="94"/>
      <c r="F63" s="94"/>
      <c r="G63" s="94"/>
      <c r="H63" s="94"/>
      <c r="I63" s="94"/>
      <c r="J63" s="95">
        <f>J193</f>
        <v>0</v>
      </c>
      <c r="K63" s="1">
        <f t="shared" si="0"/>
        <v>0</v>
      </c>
      <c r="L63" s="92"/>
    </row>
    <row r="64" spans="2:47" s="8" customFormat="1" ht="19.899999999999999" customHeight="1" x14ac:dyDescent="0.2">
      <c r="B64" s="96"/>
      <c r="D64" s="97" t="s">
        <v>98</v>
      </c>
      <c r="E64" s="98"/>
      <c r="F64" s="98"/>
      <c r="G64" s="98"/>
      <c r="H64" s="98"/>
      <c r="I64" s="98"/>
      <c r="J64" s="99">
        <f>J197</f>
        <v>0</v>
      </c>
      <c r="K64" s="1">
        <f t="shared" si="0"/>
        <v>0</v>
      </c>
      <c r="L64" s="96"/>
    </row>
    <row r="65" spans="2:12" s="1" customFormat="1" ht="21.75" customHeight="1" x14ac:dyDescent="0.2">
      <c r="B65" s="25"/>
      <c r="L65" s="25"/>
    </row>
    <row r="66" spans="2:12" s="1" customFormat="1" ht="6.95" customHeight="1" x14ac:dyDescent="0.2">
      <c r="B66" s="35"/>
      <c r="C66" s="36"/>
      <c r="D66" s="36"/>
      <c r="E66" s="36"/>
      <c r="F66" s="36"/>
      <c r="G66" s="36"/>
      <c r="H66" s="36"/>
      <c r="I66" s="36"/>
      <c r="J66" s="36"/>
      <c r="L66" s="25"/>
    </row>
    <row r="67" spans="2:12" x14ac:dyDescent="0.2">
      <c r="K67" s="1"/>
    </row>
    <row r="68" spans="2:12" x14ac:dyDescent="0.2">
      <c r="K68" s="1"/>
    </row>
    <row r="69" spans="2:12" x14ac:dyDescent="0.2">
      <c r="K69" s="1"/>
    </row>
    <row r="70" spans="2:12" s="1" customFormat="1" ht="6.95" customHeight="1" x14ac:dyDescent="0.2">
      <c r="B70" s="37"/>
      <c r="C70" s="38"/>
      <c r="D70" s="38"/>
      <c r="E70" s="38"/>
      <c r="F70" s="38"/>
      <c r="G70" s="38"/>
      <c r="H70" s="38"/>
      <c r="I70" s="38"/>
      <c r="J70" s="38"/>
      <c r="L70" s="25"/>
    </row>
    <row r="71" spans="2:12" s="1" customFormat="1" ht="24.95" customHeight="1" x14ac:dyDescent="0.2">
      <c r="B71" s="25"/>
      <c r="C71" s="18" t="s">
        <v>99</v>
      </c>
      <c r="L71" s="25"/>
    </row>
    <row r="72" spans="2:12" s="1" customFormat="1" ht="6.95" customHeight="1" x14ac:dyDescent="0.2">
      <c r="B72" s="25"/>
      <c r="L72" s="25"/>
    </row>
    <row r="73" spans="2:12" s="1" customFormat="1" ht="12" customHeight="1" x14ac:dyDescent="0.2">
      <c r="B73" s="25"/>
      <c r="C73" s="22" t="s">
        <v>14</v>
      </c>
      <c r="L73" s="25"/>
    </row>
    <row r="74" spans="2:12" s="1" customFormat="1" ht="16.5" customHeight="1" x14ac:dyDescent="0.2">
      <c r="B74" s="25"/>
      <c r="E74" s="179" t="str">
        <f>E7</f>
        <v>Oprava električkovej trate Americké nám. - Radlinského</v>
      </c>
      <c r="F74" s="180"/>
      <c r="G74" s="180"/>
      <c r="H74" s="180"/>
      <c r="L74" s="25"/>
    </row>
    <row r="75" spans="2:12" s="1" customFormat="1" ht="12" customHeight="1" x14ac:dyDescent="0.2">
      <c r="B75" s="25"/>
      <c r="C75" s="22" t="s">
        <v>87</v>
      </c>
      <c r="L75" s="25"/>
    </row>
    <row r="76" spans="2:12" s="1" customFormat="1" ht="16.5" customHeight="1" x14ac:dyDescent="0.2">
      <c r="B76" s="25"/>
      <c r="E76" s="173" t="str">
        <f>E9</f>
        <v>2018-ZKPR000144.01 - PS 01 EOV</v>
      </c>
      <c r="F76" s="150"/>
      <c r="G76" s="150"/>
      <c r="H76" s="150"/>
      <c r="L76" s="25"/>
    </row>
    <row r="77" spans="2:12" s="1" customFormat="1" ht="6.95" customHeight="1" x14ac:dyDescent="0.2">
      <c r="B77" s="25"/>
      <c r="L77" s="25"/>
    </row>
    <row r="78" spans="2:12" s="1" customFormat="1" ht="12" customHeight="1" x14ac:dyDescent="0.2">
      <c r="B78" s="25"/>
      <c r="C78" s="22" t="s">
        <v>20</v>
      </c>
      <c r="F78" s="14" t="str">
        <f>F12</f>
        <v>Bratislava - Americké námestie</v>
      </c>
      <c r="I78" s="22" t="s">
        <v>22</v>
      </c>
      <c r="J78" s="42" t="str">
        <f>IF(J12="","",J12)</f>
        <v>30.11.2018</v>
      </c>
      <c r="L78" s="25"/>
    </row>
    <row r="79" spans="2:12" s="1" customFormat="1" ht="6.95" customHeight="1" x14ac:dyDescent="0.2">
      <c r="B79" s="25"/>
      <c r="L79" s="25"/>
    </row>
    <row r="80" spans="2:12" s="1" customFormat="1" ht="24.95" customHeight="1" x14ac:dyDescent="0.2">
      <c r="B80" s="25"/>
      <c r="C80" s="22" t="s">
        <v>26</v>
      </c>
      <c r="F80" s="14" t="str">
        <f>E15</f>
        <v>Dopravný podnik Bratislava a.s.</v>
      </c>
      <c r="I80" s="22" t="s">
        <v>32</v>
      </c>
      <c r="J80" s="23" t="str">
        <f>E21</f>
        <v>Dopravný podnik Bratislava a.s.</v>
      </c>
      <c r="L80" s="25"/>
    </row>
    <row r="81" spans="2:65" s="1" customFormat="1" ht="13.7" customHeight="1" x14ac:dyDescent="0.2">
      <c r="B81" s="25"/>
      <c r="C81" s="22" t="s">
        <v>30</v>
      </c>
      <c r="F81" s="14" t="str">
        <f>IF(E18="","",E18)</f>
        <v xml:space="preserve"> </v>
      </c>
      <c r="I81" s="22" t="s">
        <v>37</v>
      </c>
      <c r="J81" s="23" t="str">
        <f>E24</f>
        <v>Elektroline, a.s.</v>
      </c>
      <c r="L81" s="25"/>
    </row>
    <row r="82" spans="2:65" s="1" customFormat="1" ht="10.35" customHeight="1" x14ac:dyDescent="0.2">
      <c r="B82" s="25"/>
      <c r="L82" s="25"/>
    </row>
    <row r="83" spans="2:65" s="9" customFormat="1" ht="29.25" customHeight="1" x14ac:dyDescent="0.2">
      <c r="B83" s="100"/>
      <c r="C83" s="101" t="s">
        <v>100</v>
      </c>
      <c r="D83" s="102" t="s">
        <v>58</v>
      </c>
      <c r="E83" s="102" t="s">
        <v>54</v>
      </c>
      <c r="F83" s="102" t="s">
        <v>55</v>
      </c>
      <c r="G83" s="102" t="s">
        <v>101</v>
      </c>
      <c r="H83" s="102" t="s">
        <v>102</v>
      </c>
      <c r="I83" s="102" t="s">
        <v>103</v>
      </c>
      <c r="J83" s="103" t="s">
        <v>91</v>
      </c>
      <c r="K83" s="1"/>
      <c r="L83" s="100"/>
      <c r="M83" s="50" t="s">
        <v>1</v>
      </c>
      <c r="N83" s="51" t="s">
        <v>43</v>
      </c>
      <c r="O83" s="51" t="s">
        <v>104</v>
      </c>
      <c r="P83" s="51" t="s">
        <v>105</v>
      </c>
      <c r="Q83" s="51" t="s">
        <v>106</v>
      </c>
      <c r="R83" s="51" t="s">
        <v>107</v>
      </c>
      <c r="S83" s="51" t="s">
        <v>108</v>
      </c>
      <c r="T83" s="52" t="s">
        <v>109</v>
      </c>
    </row>
    <row r="84" spans="2:65" s="1" customFormat="1" ht="22.9" customHeight="1" x14ac:dyDescent="0.25">
      <c r="B84" s="25"/>
      <c r="C84" s="55" t="s">
        <v>110</v>
      </c>
      <c r="J84" s="104">
        <f>BK84</f>
        <v>0</v>
      </c>
      <c r="K84" s="1">
        <f t="shared" si="0"/>
        <v>0</v>
      </c>
      <c r="L84" s="25"/>
      <c r="M84" s="53"/>
      <c r="N84" s="43"/>
      <c r="O84" s="43"/>
      <c r="P84" s="105">
        <f>P85+P140+P193</f>
        <v>1130.1787999999999</v>
      </c>
      <c r="Q84" s="43"/>
      <c r="R84" s="105">
        <f>R85+R140+R193</f>
        <v>97.856783000000036</v>
      </c>
      <c r="S84" s="43"/>
      <c r="T84" s="106">
        <f>T85+T140+T193</f>
        <v>0</v>
      </c>
      <c r="AT84" s="14" t="s">
        <v>72</v>
      </c>
      <c r="AU84" s="14" t="s">
        <v>93</v>
      </c>
      <c r="BK84" s="107">
        <f>BK85+BK140+BK193</f>
        <v>0</v>
      </c>
    </row>
    <row r="85" spans="2:65" s="10" customFormat="1" ht="25.9" customHeight="1" x14ac:dyDescent="0.2">
      <c r="B85" s="108"/>
      <c r="D85" s="109" t="s">
        <v>72</v>
      </c>
      <c r="E85" s="110" t="s">
        <v>111</v>
      </c>
      <c r="F85" s="110" t="s">
        <v>112</v>
      </c>
      <c r="J85" s="111">
        <f>BK85</f>
        <v>0</v>
      </c>
      <c r="K85" s="1">
        <f t="shared" si="0"/>
        <v>0</v>
      </c>
      <c r="L85" s="108"/>
      <c r="M85" s="112"/>
      <c r="N85" s="113"/>
      <c r="O85" s="113"/>
      <c r="P85" s="114">
        <f>SUM(P86:P139)</f>
        <v>124.60599999999999</v>
      </c>
      <c r="Q85" s="113"/>
      <c r="R85" s="114">
        <f>SUM(R86:R139)</f>
        <v>3.3000000000000002E-2</v>
      </c>
      <c r="S85" s="113"/>
      <c r="T85" s="115">
        <f>SUM(T86:T139)</f>
        <v>0</v>
      </c>
      <c r="AR85" s="109" t="s">
        <v>19</v>
      </c>
      <c r="AT85" s="116" t="s">
        <v>72</v>
      </c>
      <c r="AU85" s="116" t="s">
        <v>73</v>
      </c>
      <c r="AY85" s="109" t="s">
        <v>113</v>
      </c>
      <c r="BK85" s="117">
        <f>SUM(BK86:BK139)</f>
        <v>0</v>
      </c>
    </row>
    <row r="86" spans="2:65" s="1" customFormat="1" ht="16.5" customHeight="1" x14ac:dyDescent="0.2">
      <c r="B86" s="118"/>
      <c r="C86" s="181" t="s">
        <v>19</v>
      </c>
      <c r="D86" s="181" t="s">
        <v>114</v>
      </c>
      <c r="E86" s="182" t="s">
        <v>115</v>
      </c>
      <c r="F86" s="183" t="s">
        <v>116</v>
      </c>
      <c r="G86" s="184" t="s">
        <v>1</v>
      </c>
      <c r="H86" s="185">
        <v>2</v>
      </c>
      <c r="I86" s="119">
        <v>0</v>
      </c>
      <c r="J86" s="119">
        <f>ROUND(I86*H86,2)</f>
        <v>0</v>
      </c>
      <c r="K86" s="1">
        <f t="shared" si="0"/>
        <v>0</v>
      </c>
      <c r="L86" s="120"/>
      <c r="M86" s="121" t="s">
        <v>1</v>
      </c>
      <c r="N86" s="122" t="s">
        <v>44</v>
      </c>
      <c r="O86" s="123">
        <v>0</v>
      </c>
      <c r="P86" s="123">
        <f>O86*H86</f>
        <v>0</v>
      </c>
      <c r="Q86" s="123">
        <v>0</v>
      </c>
      <c r="R86" s="123">
        <f>Q86*H86</f>
        <v>0</v>
      </c>
      <c r="S86" s="123">
        <v>0</v>
      </c>
      <c r="T86" s="124">
        <f>S86*H86</f>
        <v>0</v>
      </c>
      <c r="AR86" s="14" t="s">
        <v>117</v>
      </c>
      <c r="AT86" s="14" t="s">
        <v>114</v>
      </c>
      <c r="AU86" s="14" t="s">
        <v>19</v>
      </c>
      <c r="AY86" s="14" t="s">
        <v>113</v>
      </c>
      <c r="BE86" s="125">
        <f>IF(N86="základní",J86,0)</f>
        <v>0</v>
      </c>
      <c r="BF86" s="125">
        <f>IF(N86="snížená",J86,0)</f>
        <v>0</v>
      </c>
      <c r="BG86" s="125">
        <f>IF(N86="zákl. přenesená",J86,0)</f>
        <v>0</v>
      </c>
      <c r="BH86" s="125">
        <f>IF(N86="sníž. přenesená",J86,0)</f>
        <v>0</v>
      </c>
      <c r="BI86" s="125">
        <f>IF(N86="nulová",J86,0)</f>
        <v>0</v>
      </c>
      <c r="BJ86" s="14" t="s">
        <v>19</v>
      </c>
      <c r="BK86" s="125">
        <f>ROUND(I86*H86,2)</f>
        <v>0</v>
      </c>
      <c r="BL86" s="14" t="s">
        <v>117</v>
      </c>
      <c r="BM86" s="14" t="s">
        <v>118</v>
      </c>
    </row>
    <row r="87" spans="2:65" s="1" customFormat="1" ht="29.25" x14ac:dyDescent="0.2">
      <c r="B87" s="25"/>
      <c r="C87" s="186"/>
      <c r="D87" s="187" t="s">
        <v>119</v>
      </c>
      <c r="E87" s="186"/>
      <c r="F87" s="188" t="s">
        <v>120</v>
      </c>
      <c r="G87" s="186"/>
      <c r="H87" s="186"/>
      <c r="L87" s="25"/>
      <c r="M87" s="126"/>
      <c r="N87" s="46"/>
      <c r="O87" s="46"/>
      <c r="P87" s="46"/>
      <c r="Q87" s="46"/>
      <c r="R87" s="46"/>
      <c r="S87" s="46"/>
      <c r="T87" s="47"/>
      <c r="AT87" s="14" t="s">
        <v>119</v>
      </c>
      <c r="AU87" s="14" t="s">
        <v>19</v>
      </c>
    </row>
    <row r="88" spans="2:65" s="1" customFormat="1" ht="16.5" customHeight="1" x14ac:dyDescent="0.2">
      <c r="B88" s="118"/>
      <c r="C88" s="189" t="s">
        <v>82</v>
      </c>
      <c r="D88" s="189" t="s">
        <v>121</v>
      </c>
      <c r="E88" s="190" t="s">
        <v>122</v>
      </c>
      <c r="F88" s="191" t="s">
        <v>123</v>
      </c>
      <c r="G88" s="192" t="s">
        <v>124</v>
      </c>
      <c r="H88" s="193">
        <v>2</v>
      </c>
      <c r="I88" s="127">
        <v>0</v>
      </c>
      <c r="J88" s="127">
        <f>ROUND(I88*H88,2)</f>
        <v>0</v>
      </c>
      <c r="K88" s="1">
        <f t="shared" si="0"/>
        <v>0</v>
      </c>
      <c r="L88" s="25"/>
      <c r="M88" s="45" t="s">
        <v>1</v>
      </c>
      <c r="N88" s="128" t="s">
        <v>44</v>
      </c>
      <c r="O88" s="123">
        <v>0</v>
      </c>
      <c r="P88" s="123">
        <f>O88*H88</f>
        <v>0</v>
      </c>
      <c r="Q88" s="123">
        <v>0</v>
      </c>
      <c r="R88" s="123">
        <f>Q88*H88</f>
        <v>0</v>
      </c>
      <c r="S88" s="123">
        <v>0</v>
      </c>
      <c r="T88" s="124">
        <f>S88*H88</f>
        <v>0</v>
      </c>
      <c r="AR88" s="14" t="s">
        <v>117</v>
      </c>
      <c r="AT88" s="14" t="s">
        <v>121</v>
      </c>
      <c r="AU88" s="14" t="s">
        <v>19</v>
      </c>
      <c r="AY88" s="14" t="s">
        <v>113</v>
      </c>
      <c r="BE88" s="125">
        <f>IF(N88="základní",J88,0)</f>
        <v>0</v>
      </c>
      <c r="BF88" s="125">
        <f>IF(N88="snížená",J88,0)</f>
        <v>0</v>
      </c>
      <c r="BG88" s="125">
        <f>IF(N88="zákl. přenesená",J88,0)</f>
        <v>0</v>
      </c>
      <c r="BH88" s="125">
        <f>IF(N88="sníž. přenesená",J88,0)</f>
        <v>0</v>
      </c>
      <c r="BI88" s="125">
        <f>IF(N88="nulová",J88,0)</f>
        <v>0</v>
      </c>
      <c r="BJ88" s="14" t="s">
        <v>19</v>
      </c>
      <c r="BK88" s="125">
        <f>ROUND(I88*H88,2)</f>
        <v>0</v>
      </c>
      <c r="BL88" s="14" t="s">
        <v>117</v>
      </c>
      <c r="BM88" s="14" t="s">
        <v>125</v>
      </c>
    </row>
    <row r="89" spans="2:65" s="1" customFormat="1" ht="16.5" customHeight="1" x14ac:dyDescent="0.2">
      <c r="B89" s="118"/>
      <c r="C89" s="181" t="s">
        <v>126</v>
      </c>
      <c r="D89" s="181" t="s">
        <v>114</v>
      </c>
      <c r="E89" s="182" t="s">
        <v>127</v>
      </c>
      <c r="F89" s="183" t="s">
        <v>128</v>
      </c>
      <c r="G89" s="184" t="s">
        <v>1</v>
      </c>
      <c r="H89" s="185">
        <v>1</v>
      </c>
      <c r="I89" s="119">
        <v>0</v>
      </c>
      <c r="J89" s="119">
        <f>ROUND(I89*H89,2)</f>
        <v>0</v>
      </c>
      <c r="K89" s="1">
        <f t="shared" si="0"/>
        <v>0</v>
      </c>
      <c r="L89" s="120"/>
      <c r="M89" s="121" t="s">
        <v>1</v>
      </c>
      <c r="N89" s="122" t="s">
        <v>44</v>
      </c>
      <c r="O89" s="123">
        <v>0</v>
      </c>
      <c r="P89" s="123">
        <f>O89*H89</f>
        <v>0</v>
      </c>
      <c r="Q89" s="123">
        <v>0</v>
      </c>
      <c r="R89" s="123">
        <f>Q89*H89</f>
        <v>0</v>
      </c>
      <c r="S89" s="123">
        <v>0</v>
      </c>
      <c r="T89" s="124">
        <f>S89*H89</f>
        <v>0</v>
      </c>
      <c r="AR89" s="14" t="s">
        <v>117</v>
      </c>
      <c r="AT89" s="14" t="s">
        <v>114</v>
      </c>
      <c r="AU89" s="14" t="s">
        <v>19</v>
      </c>
      <c r="AY89" s="14" t="s">
        <v>113</v>
      </c>
      <c r="BE89" s="125">
        <f>IF(N89="základní",J89,0)</f>
        <v>0</v>
      </c>
      <c r="BF89" s="125">
        <f>IF(N89="snížená",J89,0)</f>
        <v>0</v>
      </c>
      <c r="BG89" s="125">
        <f>IF(N89="zákl. přenesená",J89,0)</f>
        <v>0</v>
      </c>
      <c r="BH89" s="125">
        <f>IF(N89="sníž. přenesená",J89,0)</f>
        <v>0</v>
      </c>
      <c r="BI89" s="125">
        <f>IF(N89="nulová",J89,0)</f>
        <v>0</v>
      </c>
      <c r="BJ89" s="14" t="s">
        <v>19</v>
      </c>
      <c r="BK89" s="125">
        <f>ROUND(I89*H89,2)</f>
        <v>0</v>
      </c>
      <c r="BL89" s="14" t="s">
        <v>117</v>
      </c>
      <c r="BM89" s="14" t="s">
        <v>129</v>
      </c>
    </row>
    <row r="90" spans="2:65" s="1" customFormat="1" ht="16.5" customHeight="1" x14ac:dyDescent="0.2">
      <c r="B90" s="118"/>
      <c r="C90" s="189" t="s">
        <v>130</v>
      </c>
      <c r="D90" s="189" t="s">
        <v>121</v>
      </c>
      <c r="E90" s="190" t="s">
        <v>127</v>
      </c>
      <c r="F90" s="191" t="s">
        <v>131</v>
      </c>
      <c r="G90" s="192" t="s">
        <v>1</v>
      </c>
      <c r="H90" s="193">
        <v>1</v>
      </c>
      <c r="I90" s="127">
        <v>0</v>
      </c>
      <c r="J90" s="127">
        <f>ROUND(I90*H90,2)</f>
        <v>0</v>
      </c>
      <c r="K90" s="1">
        <f t="shared" si="0"/>
        <v>0</v>
      </c>
      <c r="L90" s="25"/>
      <c r="M90" s="45" t="s">
        <v>1</v>
      </c>
      <c r="N90" s="128" t="s">
        <v>44</v>
      </c>
      <c r="O90" s="123">
        <v>0</v>
      </c>
      <c r="P90" s="123">
        <f>O90*H90</f>
        <v>0</v>
      </c>
      <c r="Q90" s="123">
        <v>0</v>
      </c>
      <c r="R90" s="123">
        <f>Q90*H90</f>
        <v>0</v>
      </c>
      <c r="S90" s="123">
        <v>0</v>
      </c>
      <c r="T90" s="124">
        <f>S90*H90</f>
        <v>0</v>
      </c>
      <c r="AR90" s="14" t="s">
        <v>117</v>
      </c>
      <c r="AT90" s="14" t="s">
        <v>121</v>
      </c>
      <c r="AU90" s="14" t="s">
        <v>19</v>
      </c>
      <c r="AY90" s="14" t="s">
        <v>113</v>
      </c>
      <c r="BE90" s="125">
        <f>IF(N90="základní",J90,0)</f>
        <v>0</v>
      </c>
      <c r="BF90" s="125">
        <f>IF(N90="snížená",J90,0)</f>
        <v>0</v>
      </c>
      <c r="BG90" s="125">
        <f>IF(N90="zákl. přenesená",J90,0)</f>
        <v>0</v>
      </c>
      <c r="BH90" s="125">
        <f>IF(N90="sníž. přenesená",J90,0)</f>
        <v>0</v>
      </c>
      <c r="BI90" s="125">
        <f>IF(N90="nulová",J90,0)</f>
        <v>0</v>
      </c>
      <c r="BJ90" s="14" t="s">
        <v>19</v>
      </c>
      <c r="BK90" s="125">
        <f>ROUND(I90*H90,2)</f>
        <v>0</v>
      </c>
      <c r="BL90" s="14" t="s">
        <v>117</v>
      </c>
      <c r="BM90" s="14" t="s">
        <v>132</v>
      </c>
    </row>
    <row r="91" spans="2:65" s="1" customFormat="1" ht="16.5" customHeight="1" x14ac:dyDescent="0.2">
      <c r="B91" s="118"/>
      <c r="C91" s="181" t="s">
        <v>133</v>
      </c>
      <c r="D91" s="181" t="s">
        <v>114</v>
      </c>
      <c r="E91" s="182" t="s">
        <v>134</v>
      </c>
      <c r="F91" s="183" t="s">
        <v>135</v>
      </c>
      <c r="G91" s="184" t="s">
        <v>124</v>
      </c>
      <c r="H91" s="185">
        <v>2</v>
      </c>
      <c r="I91" s="119">
        <v>0</v>
      </c>
      <c r="J91" s="119">
        <f>ROUND(I91*H91,2)</f>
        <v>0</v>
      </c>
      <c r="K91" s="1">
        <f t="shared" si="0"/>
        <v>0</v>
      </c>
      <c r="L91" s="120"/>
      <c r="M91" s="121" t="s">
        <v>1</v>
      </c>
      <c r="N91" s="122" t="s">
        <v>44</v>
      </c>
      <c r="O91" s="123">
        <v>0</v>
      </c>
      <c r="P91" s="123">
        <f>O91*H91</f>
        <v>0</v>
      </c>
      <c r="Q91" s="123">
        <v>0</v>
      </c>
      <c r="R91" s="123">
        <f>Q91*H91</f>
        <v>0</v>
      </c>
      <c r="S91" s="123">
        <v>0</v>
      </c>
      <c r="T91" s="124">
        <f>S91*H91</f>
        <v>0</v>
      </c>
      <c r="AR91" s="14" t="s">
        <v>117</v>
      </c>
      <c r="AT91" s="14" t="s">
        <v>114</v>
      </c>
      <c r="AU91" s="14" t="s">
        <v>19</v>
      </c>
      <c r="AY91" s="14" t="s">
        <v>113</v>
      </c>
      <c r="BE91" s="125">
        <f>IF(N91="základní",J91,0)</f>
        <v>0</v>
      </c>
      <c r="BF91" s="125">
        <f>IF(N91="snížená",J91,0)</f>
        <v>0</v>
      </c>
      <c r="BG91" s="125">
        <f>IF(N91="zákl. přenesená",J91,0)</f>
        <v>0</v>
      </c>
      <c r="BH91" s="125">
        <f>IF(N91="sníž. přenesená",J91,0)</f>
        <v>0</v>
      </c>
      <c r="BI91" s="125">
        <f>IF(N91="nulová",J91,0)</f>
        <v>0</v>
      </c>
      <c r="BJ91" s="14" t="s">
        <v>19</v>
      </c>
      <c r="BK91" s="125">
        <f>ROUND(I91*H91,2)</f>
        <v>0</v>
      </c>
      <c r="BL91" s="14" t="s">
        <v>117</v>
      </c>
      <c r="BM91" s="14" t="s">
        <v>136</v>
      </c>
    </row>
    <row r="92" spans="2:65" s="1" customFormat="1" ht="78" x14ac:dyDescent="0.2">
      <c r="B92" s="25"/>
      <c r="C92" s="186"/>
      <c r="D92" s="187" t="s">
        <v>119</v>
      </c>
      <c r="E92" s="186"/>
      <c r="F92" s="188" t="s">
        <v>137</v>
      </c>
      <c r="G92" s="186"/>
      <c r="H92" s="186"/>
      <c r="L92" s="25"/>
      <c r="M92" s="126"/>
      <c r="N92" s="46"/>
      <c r="O92" s="46"/>
      <c r="P92" s="46"/>
      <c r="Q92" s="46"/>
      <c r="R92" s="46"/>
      <c r="S92" s="46"/>
      <c r="T92" s="47"/>
      <c r="AT92" s="14" t="s">
        <v>119</v>
      </c>
      <c r="AU92" s="14" t="s">
        <v>19</v>
      </c>
    </row>
    <row r="93" spans="2:65" s="1" customFormat="1" ht="16.5" customHeight="1" x14ac:dyDescent="0.2">
      <c r="B93" s="118"/>
      <c r="C93" s="181" t="s">
        <v>138</v>
      </c>
      <c r="D93" s="181" t="s">
        <v>114</v>
      </c>
      <c r="E93" s="182" t="s">
        <v>139</v>
      </c>
      <c r="F93" s="183" t="s">
        <v>140</v>
      </c>
      <c r="G93" s="184" t="s">
        <v>141</v>
      </c>
      <c r="H93" s="185">
        <v>60</v>
      </c>
      <c r="I93" s="119">
        <v>0</v>
      </c>
      <c r="J93" s="119">
        <f>ROUND(I93*H93,2)</f>
        <v>0</v>
      </c>
      <c r="K93" s="1">
        <f t="shared" si="0"/>
        <v>0</v>
      </c>
      <c r="L93" s="120"/>
      <c r="M93" s="121" t="s">
        <v>1</v>
      </c>
      <c r="N93" s="122" t="s">
        <v>44</v>
      </c>
      <c r="O93" s="123">
        <v>0</v>
      </c>
      <c r="P93" s="123">
        <f>O93*H93</f>
        <v>0</v>
      </c>
      <c r="Q93" s="123">
        <v>0</v>
      </c>
      <c r="R93" s="123">
        <f>Q93*H93</f>
        <v>0</v>
      </c>
      <c r="S93" s="123">
        <v>0</v>
      </c>
      <c r="T93" s="124">
        <f>S93*H93</f>
        <v>0</v>
      </c>
      <c r="AR93" s="14" t="s">
        <v>142</v>
      </c>
      <c r="AT93" s="14" t="s">
        <v>114</v>
      </c>
      <c r="AU93" s="14" t="s">
        <v>19</v>
      </c>
      <c r="AY93" s="14" t="s">
        <v>113</v>
      </c>
      <c r="BE93" s="125">
        <f>IF(N93="základní",J93,0)</f>
        <v>0</v>
      </c>
      <c r="BF93" s="125">
        <f>IF(N93="snížená",J93,0)</f>
        <v>0</v>
      </c>
      <c r="BG93" s="125">
        <f>IF(N93="zákl. přenesená",J93,0)</f>
        <v>0</v>
      </c>
      <c r="BH93" s="125">
        <f>IF(N93="sníž. přenesená",J93,0)</f>
        <v>0</v>
      </c>
      <c r="BI93" s="125">
        <f>IF(N93="nulová",J93,0)</f>
        <v>0</v>
      </c>
      <c r="BJ93" s="14" t="s">
        <v>19</v>
      </c>
      <c r="BK93" s="125">
        <f>ROUND(I93*H93,2)</f>
        <v>0</v>
      </c>
      <c r="BL93" s="14" t="s">
        <v>130</v>
      </c>
      <c r="BM93" s="14" t="s">
        <v>143</v>
      </c>
    </row>
    <row r="94" spans="2:65" s="11" customFormat="1" x14ac:dyDescent="0.2">
      <c r="B94" s="129"/>
      <c r="C94" s="194"/>
      <c r="D94" s="187" t="s">
        <v>144</v>
      </c>
      <c r="E94" s="195" t="s">
        <v>1</v>
      </c>
      <c r="F94" s="196" t="s">
        <v>145</v>
      </c>
      <c r="G94" s="194"/>
      <c r="H94" s="197">
        <v>30</v>
      </c>
      <c r="K94" s="1"/>
      <c r="L94" s="129"/>
      <c r="M94" s="131"/>
      <c r="N94" s="132"/>
      <c r="O94" s="132"/>
      <c r="P94" s="132"/>
      <c r="Q94" s="132"/>
      <c r="R94" s="132"/>
      <c r="S94" s="132"/>
      <c r="T94" s="133"/>
      <c r="AT94" s="130" t="s">
        <v>144</v>
      </c>
      <c r="AU94" s="130" t="s">
        <v>19</v>
      </c>
      <c r="AV94" s="11" t="s">
        <v>82</v>
      </c>
      <c r="AW94" s="11" t="s">
        <v>36</v>
      </c>
      <c r="AX94" s="11" t="s">
        <v>73</v>
      </c>
      <c r="AY94" s="130" t="s">
        <v>113</v>
      </c>
    </row>
    <row r="95" spans="2:65" s="11" customFormat="1" x14ac:dyDescent="0.2">
      <c r="B95" s="129"/>
      <c r="C95" s="194"/>
      <c r="D95" s="187" t="s">
        <v>144</v>
      </c>
      <c r="E95" s="195" t="s">
        <v>1</v>
      </c>
      <c r="F95" s="196" t="s">
        <v>145</v>
      </c>
      <c r="G95" s="194"/>
      <c r="H95" s="197">
        <v>30</v>
      </c>
      <c r="K95" s="1"/>
      <c r="L95" s="129"/>
      <c r="M95" s="131"/>
      <c r="N95" s="132"/>
      <c r="O95" s="132"/>
      <c r="P95" s="132"/>
      <c r="Q95" s="132"/>
      <c r="R95" s="132"/>
      <c r="S95" s="132"/>
      <c r="T95" s="133"/>
      <c r="AT95" s="130" t="s">
        <v>144</v>
      </c>
      <c r="AU95" s="130" t="s">
        <v>19</v>
      </c>
      <c r="AV95" s="11" t="s">
        <v>82</v>
      </c>
      <c r="AW95" s="11" t="s">
        <v>36</v>
      </c>
      <c r="AX95" s="11" t="s">
        <v>73</v>
      </c>
      <c r="AY95" s="130" t="s">
        <v>113</v>
      </c>
    </row>
    <row r="96" spans="2:65" s="12" customFormat="1" x14ac:dyDescent="0.2">
      <c r="B96" s="134"/>
      <c r="C96" s="202"/>
      <c r="D96" s="187" t="s">
        <v>144</v>
      </c>
      <c r="E96" s="203" t="s">
        <v>1</v>
      </c>
      <c r="F96" s="204" t="s">
        <v>146</v>
      </c>
      <c r="G96" s="202"/>
      <c r="H96" s="205">
        <v>60</v>
      </c>
      <c r="K96" s="1"/>
      <c r="L96" s="134"/>
      <c r="M96" s="136"/>
      <c r="N96" s="137"/>
      <c r="O96" s="137"/>
      <c r="P96" s="137"/>
      <c r="Q96" s="137"/>
      <c r="R96" s="137"/>
      <c r="S96" s="137"/>
      <c r="T96" s="138"/>
      <c r="AT96" s="135" t="s">
        <v>144</v>
      </c>
      <c r="AU96" s="135" t="s">
        <v>19</v>
      </c>
      <c r="AV96" s="12" t="s">
        <v>130</v>
      </c>
      <c r="AW96" s="12" t="s">
        <v>36</v>
      </c>
      <c r="AX96" s="12" t="s">
        <v>19</v>
      </c>
      <c r="AY96" s="135" t="s">
        <v>113</v>
      </c>
    </row>
    <row r="97" spans="2:65" s="1" customFormat="1" ht="16.5" customHeight="1" x14ac:dyDescent="0.2">
      <c r="B97" s="118"/>
      <c r="C97" s="181" t="s">
        <v>147</v>
      </c>
      <c r="D97" s="181" t="s">
        <v>114</v>
      </c>
      <c r="E97" s="182" t="s">
        <v>148</v>
      </c>
      <c r="F97" s="183" t="s">
        <v>149</v>
      </c>
      <c r="G97" s="184" t="s">
        <v>141</v>
      </c>
      <c r="H97" s="185">
        <v>101</v>
      </c>
      <c r="I97" s="119">
        <v>0</v>
      </c>
      <c r="J97" s="119">
        <f>ROUND(I97*H97,2)</f>
        <v>0</v>
      </c>
      <c r="K97" s="1">
        <f t="shared" si="0"/>
        <v>0</v>
      </c>
      <c r="L97" s="120"/>
      <c r="M97" s="121" t="s">
        <v>1</v>
      </c>
      <c r="N97" s="122" t="s">
        <v>44</v>
      </c>
      <c r="O97" s="123">
        <v>0</v>
      </c>
      <c r="P97" s="123">
        <f>O97*H97</f>
        <v>0</v>
      </c>
      <c r="Q97" s="123">
        <v>0</v>
      </c>
      <c r="R97" s="123">
        <f>Q97*H97</f>
        <v>0</v>
      </c>
      <c r="S97" s="123">
        <v>0</v>
      </c>
      <c r="T97" s="124">
        <f>S97*H97</f>
        <v>0</v>
      </c>
      <c r="AR97" s="14" t="s">
        <v>142</v>
      </c>
      <c r="AT97" s="14" t="s">
        <v>114</v>
      </c>
      <c r="AU97" s="14" t="s">
        <v>19</v>
      </c>
      <c r="AY97" s="14" t="s">
        <v>113</v>
      </c>
      <c r="BE97" s="125">
        <f>IF(N97="základní",J97,0)</f>
        <v>0</v>
      </c>
      <c r="BF97" s="125">
        <f>IF(N97="snížená",J97,0)</f>
        <v>0</v>
      </c>
      <c r="BG97" s="125">
        <f>IF(N97="zákl. přenesená",J97,0)</f>
        <v>0</v>
      </c>
      <c r="BH97" s="125">
        <f>IF(N97="sníž. přenesená",J97,0)</f>
        <v>0</v>
      </c>
      <c r="BI97" s="125">
        <f>IF(N97="nulová",J97,0)</f>
        <v>0</v>
      </c>
      <c r="BJ97" s="14" t="s">
        <v>19</v>
      </c>
      <c r="BK97" s="125">
        <f>ROUND(I97*H97,2)</f>
        <v>0</v>
      </c>
      <c r="BL97" s="14" t="s">
        <v>130</v>
      </c>
      <c r="BM97" s="14" t="s">
        <v>150</v>
      </c>
    </row>
    <row r="98" spans="2:65" s="11" customFormat="1" x14ac:dyDescent="0.2">
      <c r="B98" s="129"/>
      <c r="C98" s="194"/>
      <c r="D98" s="187" t="s">
        <v>144</v>
      </c>
      <c r="E98" s="195" t="s">
        <v>1</v>
      </c>
      <c r="F98" s="196" t="s">
        <v>151</v>
      </c>
      <c r="G98" s="194"/>
      <c r="H98" s="197">
        <v>35</v>
      </c>
      <c r="K98" s="1"/>
      <c r="L98" s="129"/>
      <c r="M98" s="131"/>
      <c r="N98" s="132"/>
      <c r="O98" s="132"/>
      <c r="P98" s="132"/>
      <c r="Q98" s="132"/>
      <c r="R98" s="132"/>
      <c r="S98" s="132"/>
      <c r="T98" s="133"/>
      <c r="AT98" s="130" t="s">
        <v>144</v>
      </c>
      <c r="AU98" s="130" t="s">
        <v>19</v>
      </c>
      <c r="AV98" s="11" t="s">
        <v>82</v>
      </c>
      <c r="AW98" s="11" t="s">
        <v>36</v>
      </c>
      <c r="AX98" s="11" t="s">
        <v>73</v>
      </c>
      <c r="AY98" s="130" t="s">
        <v>113</v>
      </c>
    </row>
    <row r="99" spans="2:65" s="11" customFormat="1" x14ac:dyDescent="0.2">
      <c r="B99" s="129"/>
      <c r="C99" s="194"/>
      <c r="D99" s="187" t="s">
        <v>144</v>
      </c>
      <c r="E99" s="195" t="s">
        <v>1</v>
      </c>
      <c r="F99" s="196" t="s">
        <v>152</v>
      </c>
      <c r="G99" s="194"/>
      <c r="H99" s="197">
        <v>16</v>
      </c>
      <c r="K99" s="1"/>
      <c r="L99" s="129"/>
      <c r="M99" s="131"/>
      <c r="N99" s="132"/>
      <c r="O99" s="132"/>
      <c r="P99" s="132"/>
      <c r="Q99" s="132"/>
      <c r="R99" s="132"/>
      <c r="S99" s="132"/>
      <c r="T99" s="133"/>
      <c r="AT99" s="130" t="s">
        <v>144</v>
      </c>
      <c r="AU99" s="130" t="s">
        <v>19</v>
      </c>
      <c r="AV99" s="11" t="s">
        <v>82</v>
      </c>
      <c r="AW99" s="11" t="s">
        <v>36</v>
      </c>
      <c r="AX99" s="11" t="s">
        <v>73</v>
      </c>
      <c r="AY99" s="130" t="s">
        <v>113</v>
      </c>
    </row>
    <row r="100" spans="2:65" s="11" customFormat="1" x14ac:dyDescent="0.2">
      <c r="B100" s="129"/>
      <c r="C100" s="194"/>
      <c r="D100" s="187" t="s">
        <v>144</v>
      </c>
      <c r="E100" s="195" t="s">
        <v>1</v>
      </c>
      <c r="F100" s="196" t="s">
        <v>153</v>
      </c>
      <c r="G100" s="194"/>
      <c r="H100" s="197">
        <v>20</v>
      </c>
      <c r="K100" s="1"/>
      <c r="L100" s="129"/>
      <c r="M100" s="131"/>
      <c r="N100" s="132"/>
      <c r="O100" s="132"/>
      <c r="P100" s="132"/>
      <c r="Q100" s="132"/>
      <c r="R100" s="132"/>
      <c r="S100" s="132"/>
      <c r="T100" s="133"/>
      <c r="AT100" s="130" t="s">
        <v>144</v>
      </c>
      <c r="AU100" s="130" t="s">
        <v>19</v>
      </c>
      <c r="AV100" s="11" t="s">
        <v>82</v>
      </c>
      <c r="AW100" s="11" t="s">
        <v>36</v>
      </c>
      <c r="AX100" s="11" t="s">
        <v>73</v>
      </c>
      <c r="AY100" s="130" t="s">
        <v>113</v>
      </c>
    </row>
    <row r="101" spans="2:65" s="11" customFormat="1" x14ac:dyDescent="0.2">
      <c r="B101" s="129"/>
      <c r="C101" s="194"/>
      <c r="D101" s="187" t="s">
        <v>144</v>
      </c>
      <c r="E101" s="195" t="s">
        <v>1</v>
      </c>
      <c r="F101" s="196" t="s">
        <v>145</v>
      </c>
      <c r="G101" s="194"/>
      <c r="H101" s="197">
        <v>30</v>
      </c>
      <c r="K101" s="1"/>
      <c r="L101" s="129"/>
      <c r="M101" s="131"/>
      <c r="N101" s="132"/>
      <c r="O101" s="132"/>
      <c r="P101" s="132"/>
      <c r="Q101" s="132"/>
      <c r="R101" s="132"/>
      <c r="S101" s="132"/>
      <c r="T101" s="133"/>
      <c r="AT101" s="130" t="s">
        <v>144</v>
      </c>
      <c r="AU101" s="130" t="s">
        <v>19</v>
      </c>
      <c r="AV101" s="11" t="s">
        <v>82</v>
      </c>
      <c r="AW101" s="11" t="s">
        <v>36</v>
      </c>
      <c r="AX101" s="11" t="s">
        <v>73</v>
      </c>
      <c r="AY101" s="130" t="s">
        <v>113</v>
      </c>
    </row>
    <row r="102" spans="2:65" s="12" customFormat="1" x14ac:dyDescent="0.2">
      <c r="B102" s="134"/>
      <c r="C102" s="202"/>
      <c r="D102" s="187" t="s">
        <v>144</v>
      </c>
      <c r="E102" s="203" t="s">
        <v>1</v>
      </c>
      <c r="F102" s="204" t="s">
        <v>146</v>
      </c>
      <c r="G102" s="202"/>
      <c r="H102" s="205">
        <v>101</v>
      </c>
      <c r="K102" s="1"/>
      <c r="L102" s="134"/>
      <c r="M102" s="136"/>
      <c r="N102" s="137"/>
      <c r="O102" s="137"/>
      <c r="P102" s="137"/>
      <c r="Q102" s="137"/>
      <c r="R102" s="137"/>
      <c r="S102" s="137"/>
      <c r="T102" s="138"/>
      <c r="AT102" s="135" t="s">
        <v>144</v>
      </c>
      <c r="AU102" s="135" t="s">
        <v>19</v>
      </c>
      <c r="AV102" s="12" t="s">
        <v>130</v>
      </c>
      <c r="AW102" s="12" t="s">
        <v>36</v>
      </c>
      <c r="AX102" s="12" t="s">
        <v>19</v>
      </c>
      <c r="AY102" s="135" t="s">
        <v>113</v>
      </c>
    </row>
    <row r="103" spans="2:65" s="1" customFormat="1" ht="16.5" customHeight="1" x14ac:dyDescent="0.2">
      <c r="B103" s="118"/>
      <c r="C103" s="181" t="s">
        <v>142</v>
      </c>
      <c r="D103" s="181" t="s">
        <v>114</v>
      </c>
      <c r="E103" s="182" t="s">
        <v>154</v>
      </c>
      <c r="F103" s="183" t="s">
        <v>155</v>
      </c>
      <c r="G103" s="184" t="s">
        <v>141</v>
      </c>
      <c r="H103" s="185">
        <v>50</v>
      </c>
      <c r="I103" s="119">
        <v>0</v>
      </c>
      <c r="J103" s="119">
        <f>ROUND(I103*H103,2)</f>
        <v>0</v>
      </c>
      <c r="K103" s="1">
        <f t="shared" si="0"/>
        <v>0</v>
      </c>
      <c r="L103" s="120"/>
      <c r="M103" s="121" t="s">
        <v>1</v>
      </c>
      <c r="N103" s="122" t="s">
        <v>44</v>
      </c>
      <c r="O103" s="123">
        <v>0</v>
      </c>
      <c r="P103" s="123">
        <f>O103*H103</f>
        <v>0</v>
      </c>
      <c r="Q103" s="123">
        <v>0</v>
      </c>
      <c r="R103" s="123">
        <f>Q103*H103</f>
        <v>0</v>
      </c>
      <c r="S103" s="123">
        <v>0</v>
      </c>
      <c r="T103" s="124">
        <f>S103*H103</f>
        <v>0</v>
      </c>
      <c r="AR103" s="14" t="s">
        <v>142</v>
      </c>
      <c r="AT103" s="14" t="s">
        <v>114</v>
      </c>
      <c r="AU103" s="14" t="s">
        <v>19</v>
      </c>
      <c r="AY103" s="14" t="s">
        <v>113</v>
      </c>
      <c r="BE103" s="125">
        <f>IF(N103="základní",J103,0)</f>
        <v>0</v>
      </c>
      <c r="BF103" s="125">
        <f>IF(N103="snížená",J103,0)</f>
        <v>0</v>
      </c>
      <c r="BG103" s="125">
        <f>IF(N103="zákl. přenesená",J103,0)</f>
        <v>0</v>
      </c>
      <c r="BH103" s="125">
        <f>IF(N103="sníž. přenesená",J103,0)</f>
        <v>0</v>
      </c>
      <c r="BI103" s="125">
        <f>IF(N103="nulová",J103,0)</f>
        <v>0</v>
      </c>
      <c r="BJ103" s="14" t="s">
        <v>19</v>
      </c>
      <c r="BK103" s="125">
        <f>ROUND(I103*H103,2)</f>
        <v>0</v>
      </c>
      <c r="BL103" s="14" t="s">
        <v>130</v>
      </c>
      <c r="BM103" s="14" t="s">
        <v>156</v>
      </c>
    </row>
    <row r="104" spans="2:65" s="11" customFormat="1" x14ac:dyDescent="0.2">
      <c r="B104" s="129"/>
      <c r="C104" s="194"/>
      <c r="D104" s="187" t="s">
        <v>144</v>
      </c>
      <c r="E104" s="195" t="s">
        <v>1</v>
      </c>
      <c r="F104" s="196" t="s">
        <v>157</v>
      </c>
      <c r="G104" s="194"/>
      <c r="H104" s="197">
        <v>50</v>
      </c>
      <c r="K104" s="1"/>
      <c r="L104" s="129"/>
      <c r="M104" s="131"/>
      <c r="N104" s="132"/>
      <c r="O104" s="132"/>
      <c r="P104" s="132"/>
      <c r="Q104" s="132"/>
      <c r="R104" s="132"/>
      <c r="S104" s="132"/>
      <c r="T104" s="133"/>
      <c r="AT104" s="130" t="s">
        <v>144</v>
      </c>
      <c r="AU104" s="130" t="s">
        <v>19</v>
      </c>
      <c r="AV104" s="11" t="s">
        <v>82</v>
      </c>
      <c r="AW104" s="11" t="s">
        <v>36</v>
      </c>
      <c r="AX104" s="11" t="s">
        <v>73</v>
      </c>
      <c r="AY104" s="130" t="s">
        <v>113</v>
      </c>
    </row>
    <row r="105" spans="2:65" s="11" customFormat="1" x14ac:dyDescent="0.2">
      <c r="B105" s="129"/>
      <c r="C105" s="194"/>
      <c r="D105" s="187" t="s">
        <v>144</v>
      </c>
      <c r="E105" s="195" t="s">
        <v>1</v>
      </c>
      <c r="F105" s="196" t="s">
        <v>157</v>
      </c>
      <c r="G105" s="194"/>
      <c r="H105" s="197">
        <v>50</v>
      </c>
      <c r="K105" s="1"/>
      <c r="L105" s="129"/>
      <c r="M105" s="131"/>
      <c r="N105" s="132"/>
      <c r="O105" s="132"/>
      <c r="P105" s="132"/>
      <c r="Q105" s="132"/>
      <c r="R105" s="132"/>
      <c r="S105" s="132"/>
      <c r="T105" s="133"/>
      <c r="AT105" s="130" t="s">
        <v>144</v>
      </c>
      <c r="AU105" s="130" t="s">
        <v>19</v>
      </c>
      <c r="AV105" s="11" t="s">
        <v>82</v>
      </c>
      <c r="AW105" s="11" t="s">
        <v>36</v>
      </c>
      <c r="AX105" s="11" t="s">
        <v>19</v>
      </c>
      <c r="AY105" s="130" t="s">
        <v>113</v>
      </c>
    </row>
    <row r="106" spans="2:65" s="1" customFormat="1" ht="16.5" customHeight="1" x14ac:dyDescent="0.2">
      <c r="B106" s="118"/>
      <c r="C106" s="181" t="s">
        <v>158</v>
      </c>
      <c r="D106" s="181" t="s">
        <v>114</v>
      </c>
      <c r="E106" s="182" t="s">
        <v>159</v>
      </c>
      <c r="F106" s="183" t="s">
        <v>160</v>
      </c>
      <c r="G106" s="184" t="s">
        <v>141</v>
      </c>
      <c r="H106" s="185">
        <v>250</v>
      </c>
      <c r="I106" s="119">
        <v>0</v>
      </c>
      <c r="J106" s="119">
        <f>ROUND(I106*H106,2)</f>
        <v>0</v>
      </c>
      <c r="K106" s="1">
        <f t="shared" si="0"/>
        <v>0</v>
      </c>
      <c r="L106" s="120"/>
      <c r="M106" s="121" t="s">
        <v>1</v>
      </c>
      <c r="N106" s="122" t="s">
        <v>44</v>
      </c>
      <c r="O106" s="123">
        <v>0</v>
      </c>
      <c r="P106" s="123">
        <f>O106*H106</f>
        <v>0</v>
      </c>
      <c r="Q106" s="123">
        <v>0</v>
      </c>
      <c r="R106" s="123">
        <f>Q106*H106</f>
        <v>0</v>
      </c>
      <c r="S106" s="123">
        <v>0</v>
      </c>
      <c r="T106" s="124">
        <f>S106*H106</f>
        <v>0</v>
      </c>
      <c r="AR106" s="14" t="s">
        <v>117</v>
      </c>
      <c r="AT106" s="14" t="s">
        <v>114</v>
      </c>
      <c r="AU106" s="14" t="s">
        <v>19</v>
      </c>
      <c r="AY106" s="14" t="s">
        <v>113</v>
      </c>
      <c r="BE106" s="125">
        <f>IF(N106="základní",J106,0)</f>
        <v>0</v>
      </c>
      <c r="BF106" s="125">
        <f>IF(N106="snížená",J106,0)</f>
        <v>0</v>
      </c>
      <c r="BG106" s="125">
        <f>IF(N106="zákl. přenesená",J106,0)</f>
        <v>0</v>
      </c>
      <c r="BH106" s="125">
        <f>IF(N106="sníž. přenesená",J106,0)</f>
        <v>0</v>
      </c>
      <c r="BI106" s="125">
        <f>IF(N106="nulová",J106,0)</f>
        <v>0</v>
      </c>
      <c r="BJ106" s="14" t="s">
        <v>19</v>
      </c>
      <c r="BK106" s="125">
        <f>ROUND(I106*H106,2)</f>
        <v>0</v>
      </c>
      <c r="BL106" s="14" t="s">
        <v>117</v>
      </c>
      <c r="BM106" s="14" t="s">
        <v>161</v>
      </c>
    </row>
    <row r="107" spans="2:65" s="11" customFormat="1" x14ac:dyDescent="0.2">
      <c r="B107" s="129"/>
      <c r="C107" s="194"/>
      <c r="D107" s="187" t="s">
        <v>144</v>
      </c>
      <c r="E107" s="195" t="s">
        <v>1</v>
      </c>
      <c r="F107" s="196" t="s">
        <v>25</v>
      </c>
      <c r="G107" s="194"/>
      <c r="H107" s="197">
        <v>100</v>
      </c>
      <c r="K107" s="1"/>
      <c r="L107" s="129"/>
      <c r="M107" s="131"/>
      <c r="N107" s="132"/>
      <c r="O107" s="132"/>
      <c r="P107" s="132"/>
      <c r="Q107" s="132"/>
      <c r="R107" s="132"/>
      <c r="S107" s="132"/>
      <c r="T107" s="133"/>
      <c r="AT107" s="130" t="s">
        <v>144</v>
      </c>
      <c r="AU107" s="130" t="s">
        <v>19</v>
      </c>
      <c r="AV107" s="11" t="s">
        <v>82</v>
      </c>
      <c r="AW107" s="11" t="s">
        <v>36</v>
      </c>
      <c r="AX107" s="11" t="s">
        <v>73</v>
      </c>
      <c r="AY107" s="130" t="s">
        <v>113</v>
      </c>
    </row>
    <row r="108" spans="2:65" s="11" customFormat="1" x14ac:dyDescent="0.2">
      <c r="B108" s="129"/>
      <c r="C108" s="194"/>
      <c r="D108" s="187" t="s">
        <v>144</v>
      </c>
      <c r="E108" s="195" t="s">
        <v>1</v>
      </c>
      <c r="F108" s="196" t="s">
        <v>162</v>
      </c>
      <c r="G108" s="194"/>
      <c r="H108" s="197">
        <v>150</v>
      </c>
      <c r="K108" s="1"/>
      <c r="L108" s="129"/>
      <c r="M108" s="131"/>
      <c r="N108" s="132"/>
      <c r="O108" s="132"/>
      <c r="P108" s="132"/>
      <c r="Q108" s="132"/>
      <c r="R108" s="132"/>
      <c r="S108" s="132"/>
      <c r="T108" s="133"/>
      <c r="AT108" s="130" t="s">
        <v>144</v>
      </c>
      <c r="AU108" s="130" t="s">
        <v>19</v>
      </c>
      <c r="AV108" s="11" t="s">
        <v>82</v>
      </c>
      <c r="AW108" s="11" t="s">
        <v>36</v>
      </c>
      <c r="AX108" s="11" t="s">
        <v>73</v>
      </c>
      <c r="AY108" s="130" t="s">
        <v>113</v>
      </c>
    </row>
    <row r="109" spans="2:65" s="12" customFormat="1" x14ac:dyDescent="0.2">
      <c r="B109" s="134"/>
      <c r="C109" s="202"/>
      <c r="D109" s="187" t="s">
        <v>144</v>
      </c>
      <c r="E109" s="203" t="s">
        <v>1</v>
      </c>
      <c r="F109" s="204" t="s">
        <v>146</v>
      </c>
      <c r="G109" s="202"/>
      <c r="H109" s="205">
        <v>250</v>
      </c>
      <c r="K109" s="1"/>
      <c r="L109" s="134"/>
      <c r="M109" s="136"/>
      <c r="N109" s="137"/>
      <c r="O109" s="137"/>
      <c r="P109" s="137"/>
      <c r="Q109" s="137"/>
      <c r="R109" s="137"/>
      <c r="S109" s="137"/>
      <c r="T109" s="138"/>
      <c r="AT109" s="135" t="s">
        <v>144</v>
      </c>
      <c r="AU109" s="135" t="s">
        <v>19</v>
      </c>
      <c r="AV109" s="12" t="s">
        <v>130</v>
      </c>
      <c r="AW109" s="12" t="s">
        <v>36</v>
      </c>
      <c r="AX109" s="12" t="s">
        <v>19</v>
      </c>
      <c r="AY109" s="135" t="s">
        <v>113</v>
      </c>
    </row>
    <row r="110" spans="2:65" s="1" customFormat="1" ht="16.5" customHeight="1" x14ac:dyDescent="0.2">
      <c r="B110" s="118"/>
      <c r="C110" s="181" t="s">
        <v>163</v>
      </c>
      <c r="D110" s="181" t="s">
        <v>114</v>
      </c>
      <c r="E110" s="182" t="s">
        <v>164</v>
      </c>
      <c r="F110" s="183" t="s">
        <v>165</v>
      </c>
      <c r="G110" s="184" t="s">
        <v>141</v>
      </c>
      <c r="H110" s="185">
        <v>50</v>
      </c>
      <c r="I110" s="119">
        <v>0</v>
      </c>
      <c r="J110" s="119">
        <f>ROUND(I110*H110,2)</f>
        <v>0</v>
      </c>
      <c r="K110" s="1">
        <f t="shared" si="0"/>
        <v>0</v>
      </c>
      <c r="L110" s="120"/>
      <c r="M110" s="121" t="s">
        <v>1</v>
      </c>
      <c r="N110" s="122" t="s">
        <v>44</v>
      </c>
      <c r="O110" s="123">
        <v>0</v>
      </c>
      <c r="P110" s="123">
        <f>O110*H110</f>
        <v>0</v>
      </c>
      <c r="Q110" s="123">
        <v>0</v>
      </c>
      <c r="R110" s="123">
        <f>Q110*H110</f>
        <v>0</v>
      </c>
      <c r="S110" s="123">
        <v>0</v>
      </c>
      <c r="T110" s="124">
        <f>S110*H110</f>
        <v>0</v>
      </c>
      <c r="AR110" s="14" t="s">
        <v>142</v>
      </c>
      <c r="AT110" s="14" t="s">
        <v>114</v>
      </c>
      <c r="AU110" s="14" t="s">
        <v>19</v>
      </c>
      <c r="AY110" s="14" t="s">
        <v>113</v>
      </c>
      <c r="BE110" s="125">
        <f>IF(N110="základní",J110,0)</f>
        <v>0</v>
      </c>
      <c r="BF110" s="125">
        <f>IF(N110="snížená",J110,0)</f>
        <v>0</v>
      </c>
      <c r="BG110" s="125">
        <f>IF(N110="zákl. přenesená",J110,0)</f>
        <v>0</v>
      </c>
      <c r="BH110" s="125">
        <f>IF(N110="sníž. přenesená",J110,0)</f>
        <v>0</v>
      </c>
      <c r="BI110" s="125">
        <f>IF(N110="nulová",J110,0)</f>
        <v>0</v>
      </c>
      <c r="BJ110" s="14" t="s">
        <v>19</v>
      </c>
      <c r="BK110" s="125">
        <f>ROUND(I110*H110,2)</f>
        <v>0</v>
      </c>
      <c r="BL110" s="14" t="s">
        <v>130</v>
      </c>
      <c r="BM110" s="14" t="s">
        <v>166</v>
      </c>
    </row>
    <row r="111" spans="2:65" s="11" customFormat="1" x14ac:dyDescent="0.2">
      <c r="B111" s="129"/>
      <c r="C111" s="194"/>
      <c r="D111" s="187" t="s">
        <v>144</v>
      </c>
      <c r="E111" s="195" t="s">
        <v>1</v>
      </c>
      <c r="F111" s="196" t="s">
        <v>167</v>
      </c>
      <c r="G111" s="194"/>
      <c r="H111" s="197">
        <v>25</v>
      </c>
      <c r="K111" s="1"/>
      <c r="L111" s="129"/>
      <c r="M111" s="131"/>
      <c r="N111" s="132"/>
      <c r="O111" s="132"/>
      <c r="P111" s="132"/>
      <c r="Q111" s="132"/>
      <c r="R111" s="132"/>
      <c r="S111" s="132"/>
      <c r="T111" s="133"/>
      <c r="AT111" s="130" t="s">
        <v>144</v>
      </c>
      <c r="AU111" s="130" t="s">
        <v>19</v>
      </c>
      <c r="AV111" s="11" t="s">
        <v>82</v>
      </c>
      <c r="AW111" s="11" t="s">
        <v>36</v>
      </c>
      <c r="AX111" s="11" t="s">
        <v>73</v>
      </c>
      <c r="AY111" s="130" t="s">
        <v>113</v>
      </c>
    </row>
    <row r="112" spans="2:65" s="11" customFormat="1" x14ac:dyDescent="0.2">
      <c r="B112" s="129"/>
      <c r="C112" s="194"/>
      <c r="D112" s="187" t="s">
        <v>144</v>
      </c>
      <c r="E112" s="195" t="s">
        <v>1</v>
      </c>
      <c r="F112" s="196" t="s">
        <v>167</v>
      </c>
      <c r="G112" s="194"/>
      <c r="H112" s="197">
        <v>25</v>
      </c>
      <c r="K112" s="1"/>
      <c r="L112" s="129"/>
      <c r="M112" s="131"/>
      <c r="N112" s="132"/>
      <c r="O112" s="132"/>
      <c r="P112" s="132"/>
      <c r="Q112" s="132"/>
      <c r="R112" s="132"/>
      <c r="S112" s="132"/>
      <c r="T112" s="133"/>
      <c r="AT112" s="130" t="s">
        <v>144</v>
      </c>
      <c r="AU112" s="130" t="s">
        <v>19</v>
      </c>
      <c r="AV112" s="11" t="s">
        <v>82</v>
      </c>
      <c r="AW112" s="11" t="s">
        <v>36</v>
      </c>
      <c r="AX112" s="11" t="s">
        <v>73</v>
      </c>
      <c r="AY112" s="130" t="s">
        <v>113</v>
      </c>
    </row>
    <row r="113" spans="2:65" s="12" customFormat="1" x14ac:dyDescent="0.2">
      <c r="B113" s="134"/>
      <c r="C113" s="202"/>
      <c r="D113" s="187" t="s">
        <v>144</v>
      </c>
      <c r="E113" s="203" t="s">
        <v>1</v>
      </c>
      <c r="F113" s="204" t="s">
        <v>146</v>
      </c>
      <c r="G113" s="202"/>
      <c r="H113" s="205">
        <v>50</v>
      </c>
      <c r="K113" s="1"/>
      <c r="L113" s="134"/>
      <c r="M113" s="136"/>
      <c r="N113" s="137"/>
      <c r="O113" s="137"/>
      <c r="P113" s="137"/>
      <c r="Q113" s="137"/>
      <c r="R113" s="137"/>
      <c r="S113" s="137"/>
      <c r="T113" s="138"/>
      <c r="AT113" s="135" t="s">
        <v>144</v>
      </c>
      <c r="AU113" s="135" t="s">
        <v>19</v>
      </c>
      <c r="AV113" s="12" t="s">
        <v>130</v>
      </c>
      <c r="AW113" s="12" t="s">
        <v>36</v>
      </c>
      <c r="AX113" s="12" t="s">
        <v>19</v>
      </c>
      <c r="AY113" s="135" t="s">
        <v>113</v>
      </c>
    </row>
    <row r="114" spans="2:65" s="1" customFormat="1" ht="16.5" customHeight="1" x14ac:dyDescent="0.2">
      <c r="B114" s="118"/>
      <c r="C114" s="181" t="s">
        <v>168</v>
      </c>
      <c r="D114" s="181" t="s">
        <v>114</v>
      </c>
      <c r="E114" s="182" t="s">
        <v>169</v>
      </c>
      <c r="F114" s="183" t="s">
        <v>170</v>
      </c>
      <c r="G114" s="184" t="s">
        <v>141</v>
      </c>
      <c r="H114" s="185">
        <v>50</v>
      </c>
      <c r="I114" s="119">
        <v>0</v>
      </c>
      <c r="J114" s="119">
        <f>ROUND(I114*H114,2)</f>
        <v>0</v>
      </c>
      <c r="K114" s="1">
        <f t="shared" si="0"/>
        <v>0</v>
      </c>
      <c r="L114" s="120"/>
      <c r="M114" s="121" t="s">
        <v>1</v>
      </c>
      <c r="N114" s="122" t="s">
        <v>44</v>
      </c>
      <c r="O114" s="123">
        <v>0</v>
      </c>
      <c r="P114" s="123">
        <f>O114*H114</f>
        <v>0</v>
      </c>
      <c r="Q114" s="123">
        <v>0</v>
      </c>
      <c r="R114" s="123">
        <f>Q114*H114</f>
        <v>0</v>
      </c>
      <c r="S114" s="123">
        <v>0</v>
      </c>
      <c r="T114" s="124">
        <f>S114*H114</f>
        <v>0</v>
      </c>
      <c r="AR114" s="14" t="s">
        <v>142</v>
      </c>
      <c r="AT114" s="14" t="s">
        <v>114</v>
      </c>
      <c r="AU114" s="14" t="s">
        <v>19</v>
      </c>
      <c r="AY114" s="14" t="s">
        <v>113</v>
      </c>
      <c r="BE114" s="125">
        <f>IF(N114="základní",J114,0)</f>
        <v>0</v>
      </c>
      <c r="BF114" s="125">
        <f>IF(N114="snížená",J114,0)</f>
        <v>0</v>
      </c>
      <c r="BG114" s="125">
        <f>IF(N114="zákl. přenesená",J114,0)</f>
        <v>0</v>
      </c>
      <c r="BH114" s="125">
        <f>IF(N114="sníž. přenesená",J114,0)</f>
        <v>0</v>
      </c>
      <c r="BI114" s="125">
        <f>IF(N114="nulová",J114,0)</f>
        <v>0</v>
      </c>
      <c r="BJ114" s="14" t="s">
        <v>19</v>
      </c>
      <c r="BK114" s="125">
        <f>ROUND(I114*H114,2)</f>
        <v>0</v>
      </c>
      <c r="BL114" s="14" t="s">
        <v>130</v>
      </c>
      <c r="BM114" s="14" t="s">
        <v>171</v>
      </c>
    </row>
    <row r="115" spans="2:65" s="1" customFormat="1" ht="16.5" customHeight="1" x14ac:dyDescent="0.2">
      <c r="B115" s="118"/>
      <c r="C115" s="181" t="s">
        <v>172</v>
      </c>
      <c r="D115" s="181" t="s">
        <v>114</v>
      </c>
      <c r="E115" s="182" t="s">
        <v>173</v>
      </c>
      <c r="F115" s="183" t="s">
        <v>174</v>
      </c>
      <c r="G115" s="184" t="s">
        <v>141</v>
      </c>
      <c r="H115" s="185">
        <v>100</v>
      </c>
      <c r="I115" s="119">
        <v>0</v>
      </c>
      <c r="J115" s="119">
        <f>ROUND(I115*H115,2)</f>
        <v>0</v>
      </c>
      <c r="K115" s="1">
        <f t="shared" si="0"/>
        <v>0</v>
      </c>
      <c r="L115" s="120"/>
      <c r="M115" s="121" t="s">
        <v>1</v>
      </c>
      <c r="N115" s="122" t="s">
        <v>44</v>
      </c>
      <c r="O115" s="123">
        <v>0</v>
      </c>
      <c r="P115" s="123">
        <f>O115*H115</f>
        <v>0</v>
      </c>
      <c r="Q115" s="123">
        <v>2.7E-4</v>
      </c>
      <c r="R115" s="123">
        <f>Q115*H115</f>
        <v>2.7E-2</v>
      </c>
      <c r="S115" s="123">
        <v>0</v>
      </c>
      <c r="T115" s="124">
        <f>S115*H115</f>
        <v>0</v>
      </c>
      <c r="AR115" s="14" t="s">
        <v>175</v>
      </c>
      <c r="AT115" s="14" t="s">
        <v>114</v>
      </c>
      <c r="AU115" s="14" t="s">
        <v>19</v>
      </c>
      <c r="AY115" s="14" t="s">
        <v>113</v>
      </c>
      <c r="BE115" s="125">
        <f>IF(N115="základní",J115,0)</f>
        <v>0</v>
      </c>
      <c r="BF115" s="125">
        <f>IF(N115="snížená",J115,0)</f>
        <v>0</v>
      </c>
      <c r="BG115" s="125">
        <f>IF(N115="zákl. přenesená",J115,0)</f>
        <v>0</v>
      </c>
      <c r="BH115" s="125">
        <f>IF(N115="sníž. přenesená",J115,0)</f>
        <v>0</v>
      </c>
      <c r="BI115" s="125">
        <f>IF(N115="nulová",J115,0)</f>
        <v>0</v>
      </c>
      <c r="BJ115" s="14" t="s">
        <v>19</v>
      </c>
      <c r="BK115" s="125">
        <f>ROUND(I115*H115,2)</f>
        <v>0</v>
      </c>
      <c r="BL115" s="14" t="s">
        <v>175</v>
      </c>
      <c r="BM115" s="14" t="s">
        <v>176</v>
      </c>
    </row>
    <row r="116" spans="2:65" s="1" customFormat="1" ht="19.5" x14ac:dyDescent="0.2">
      <c r="B116" s="25"/>
      <c r="C116" s="186"/>
      <c r="D116" s="187" t="s">
        <v>119</v>
      </c>
      <c r="E116" s="186"/>
      <c r="F116" s="188" t="s">
        <v>177</v>
      </c>
      <c r="G116" s="186"/>
      <c r="H116" s="186"/>
      <c r="L116" s="25"/>
      <c r="M116" s="126"/>
      <c r="N116" s="46"/>
      <c r="O116" s="46"/>
      <c r="P116" s="46"/>
      <c r="Q116" s="46"/>
      <c r="R116" s="46"/>
      <c r="S116" s="46"/>
      <c r="T116" s="47"/>
      <c r="AT116" s="14" t="s">
        <v>119</v>
      </c>
      <c r="AU116" s="14" t="s">
        <v>19</v>
      </c>
    </row>
    <row r="117" spans="2:65" s="11" customFormat="1" x14ac:dyDescent="0.2">
      <c r="B117" s="129"/>
      <c r="C117" s="194"/>
      <c r="D117" s="187" t="s">
        <v>144</v>
      </c>
      <c r="E117" s="195" t="s">
        <v>1</v>
      </c>
      <c r="F117" s="196" t="s">
        <v>157</v>
      </c>
      <c r="G117" s="194"/>
      <c r="H117" s="197">
        <v>50</v>
      </c>
      <c r="K117" s="1"/>
      <c r="L117" s="129"/>
      <c r="M117" s="131"/>
      <c r="N117" s="132"/>
      <c r="O117" s="132"/>
      <c r="P117" s="132"/>
      <c r="Q117" s="132"/>
      <c r="R117" s="132"/>
      <c r="S117" s="132"/>
      <c r="T117" s="133"/>
      <c r="AT117" s="130" t="s">
        <v>144</v>
      </c>
      <c r="AU117" s="130" t="s">
        <v>19</v>
      </c>
      <c r="AV117" s="11" t="s">
        <v>82</v>
      </c>
      <c r="AW117" s="11" t="s">
        <v>36</v>
      </c>
      <c r="AX117" s="11" t="s">
        <v>73</v>
      </c>
      <c r="AY117" s="130" t="s">
        <v>113</v>
      </c>
    </row>
    <row r="118" spans="2:65" s="11" customFormat="1" x14ac:dyDescent="0.2">
      <c r="B118" s="129"/>
      <c r="C118" s="194"/>
      <c r="D118" s="187" t="s">
        <v>144</v>
      </c>
      <c r="E118" s="195" t="s">
        <v>1</v>
      </c>
      <c r="F118" s="196" t="s">
        <v>157</v>
      </c>
      <c r="G118" s="194"/>
      <c r="H118" s="197">
        <v>50</v>
      </c>
      <c r="K118" s="1"/>
      <c r="L118" s="129"/>
      <c r="M118" s="131"/>
      <c r="N118" s="132"/>
      <c r="O118" s="132"/>
      <c r="P118" s="132"/>
      <c r="Q118" s="132"/>
      <c r="R118" s="132"/>
      <c r="S118" s="132"/>
      <c r="T118" s="133"/>
      <c r="AT118" s="130" t="s">
        <v>144</v>
      </c>
      <c r="AU118" s="130" t="s">
        <v>19</v>
      </c>
      <c r="AV118" s="11" t="s">
        <v>82</v>
      </c>
      <c r="AW118" s="11" t="s">
        <v>36</v>
      </c>
      <c r="AX118" s="11" t="s">
        <v>73</v>
      </c>
      <c r="AY118" s="130" t="s">
        <v>113</v>
      </c>
    </row>
    <row r="119" spans="2:65" s="12" customFormat="1" x14ac:dyDescent="0.2">
      <c r="B119" s="134"/>
      <c r="C119" s="202"/>
      <c r="D119" s="187" t="s">
        <v>144</v>
      </c>
      <c r="E119" s="203" t="s">
        <v>1</v>
      </c>
      <c r="F119" s="204" t="s">
        <v>146</v>
      </c>
      <c r="G119" s="202"/>
      <c r="H119" s="205">
        <v>100</v>
      </c>
      <c r="K119" s="1"/>
      <c r="L119" s="134"/>
      <c r="M119" s="136"/>
      <c r="N119" s="137"/>
      <c r="O119" s="137"/>
      <c r="P119" s="137"/>
      <c r="Q119" s="137"/>
      <c r="R119" s="137"/>
      <c r="S119" s="137"/>
      <c r="T119" s="138"/>
      <c r="AT119" s="135" t="s">
        <v>144</v>
      </c>
      <c r="AU119" s="135" t="s">
        <v>19</v>
      </c>
      <c r="AV119" s="12" t="s">
        <v>130</v>
      </c>
      <c r="AW119" s="12" t="s">
        <v>36</v>
      </c>
      <c r="AX119" s="12" t="s">
        <v>19</v>
      </c>
      <c r="AY119" s="135" t="s">
        <v>113</v>
      </c>
    </row>
    <row r="120" spans="2:65" s="1" customFormat="1" ht="16.5" customHeight="1" x14ac:dyDescent="0.2">
      <c r="B120" s="118"/>
      <c r="C120" s="189" t="s">
        <v>152</v>
      </c>
      <c r="D120" s="189" t="s">
        <v>121</v>
      </c>
      <c r="E120" s="190" t="s">
        <v>178</v>
      </c>
      <c r="F120" s="191" t="s">
        <v>179</v>
      </c>
      <c r="G120" s="192" t="s">
        <v>180</v>
      </c>
      <c r="H120" s="193">
        <v>2</v>
      </c>
      <c r="I120" s="127">
        <v>0</v>
      </c>
      <c r="J120" s="127">
        <f>ROUND(I120*H120,2)</f>
        <v>0</v>
      </c>
      <c r="K120" s="1">
        <f t="shared" si="0"/>
        <v>0</v>
      </c>
      <c r="L120" s="25"/>
      <c r="M120" s="45" t="s">
        <v>1</v>
      </c>
      <c r="N120" s="128" t="s">
        <v>44</v>
      </c>
      <c r="O120" s="123">
        <v>0</v>
      </c>
      <c r="P120" s="123">
        <f>O120*H120</f>
        <v>0</v>
      </c>
      <c r="Q120" s="123">
        <v>0</v>
      </c>
      <c r="R120" s="123">
        <f>Q120*H120</f>
        <v>0</v>
      </c>
      <c r="S120" s="123">
        <v>0</v>
      </c>
      <c r="T120" s="124">
        <f>S120*H120</f>
        <v>0</v>
      </c>
      <c r="AR120" s="14" t="s">
        <v>117</v>
      </c>
      <c r="AT120" s="14" t="s">
        <v>121</v>
      </c>
      <c r="AU120" s="14" t="s">
        <v>19</v>
      </c>
      <c r="AY120" s="14" t="s">
        <v>113</v>
      </c>
      <c r="BE120" s="125">
        <f>IF(N120="základní",J120,0)</f>
        <v>0</v>
      </c>
      <c r="BF120" s="125">
        <f>IF(N120="snížená",J120,0)</f>
        <v>0</v>
      </c>
      <c r="BG120" s="125">
        <f>IF(N120="zákl. přenesená",J120,0)</f>
        <v>0</v>
      </c>
      <c r="BH120" s="125">
        <f>IF(N120="sníž. přenesená",J120,0)</f>
        <v>0</v>
      </c>
      <c r="BI120" s="125">
        <f>IF(N120="nulová",J120,0)</f>
        <v>0</v>
      </c>
      <c r="BJ120" s="14" t="s">
        <v>19</v>
      </c>
      <c r="BK120" s="125">
        <f>ROUND(I120*H120,2)</f>
        <v>0</v>
      </c>
      <c r="BL120" s="14" t="s">
        <v>117</v>
      </c>
      <c r="BM120" s="14" t="s">
        <v>181</v>
      </c>
    </row>
    <row r="121" spans="2:65" s="1" customFormat="1" ht="19.5" x14ac:dyDescent="0.2">
      <c r="B121" s="25"/>
      <c r="C121" s="186"/>
      <c r="D121" s="187" t="s">
        <v>119</v>
      </c>
      <c r="E121" s="186"/>
      <c r="F121" s="188" t="s">
        <v>182</v>
      </c>
      <c r="G121" s="186"/>
      <c r="H121" s="186"/>
      <c r="L121" s="25"/>
      <c r="M121" s="126"/>
      <c r="N121" s="46"/>
      <c r="O121" s="46"/>
      <c r="P121" s="46"/>
      <c r="Q121" s="46"/>
      <c r="R121" s="46"/>
      <c r="S121" s="46"/>
      <c r="T121" s="47"/>
      <c r="AT121" s="14" t="s">
        <v>119</v>
      </c>
      <c r="AU121" s="14" t="s">
        <v>19</v>
      </c>
    </row>
    <row r="122" spans="2:65" s="1" customFormat="1" ht="16.5" customHeight="1" x14ac:dyDescent="0.2">
      <c r="B122" s="118"/>
      <c r="C122" s="189" t="s">
        <v>183</v>
      </c>
      <c r="D122" s="189" t="s">
        <v>121</v>
      </c>
      <c r="E122" s="190" t="s">
        <v>184</v>
      </c>
      <c r="F122" s="191" t="s">
        <v>185</v>
      </c>
      <c r="G122" s="192" t="s">
        <v>186</v>
      </c>
      <c r="H122" s="193">
        <v>2</v>
      </c>
      <c r="I122" s="127">
        <v>0</v>
      </c>
      <c r="J122" s="127">
        <f>ROUND(I122*H122,2)</f>
        <v>0</v>
      </c>
      <c r="K122" s="1">
        <f t="shared" si="0"/>
        <v>0</v>
      </c>
      <c r="L122" s="25"/>
      <c r="M122" s="45" t="s">
        <v>1</v>
      </c>
      <c r="N122" s="128" t="s">
        <v>44</v>
      </c>
      <c r="O122" s="123">
        <v>0</v>
      </c>
      <c r="P122" s="123">
        <f>O122*H122</f>
        <v>0</v>
      </c>
      <c r="Q122" s="123">
        <v>0</v>
      </c>
      <c r="R122" s="123">
        <f>Q122*H122</f>
        <v>0</v>
      </c>
      <c r="S122" s="123">
        <v>0</v>
      </c>
      <c r="T122" s="124">
        <f>S122*H122</f>
        <v>0</v>
      </c>
      <c r="AR122" s="14" t="s">
        <v>130</v>
      </c>
      <c r="AT122" s="14" t="s">
        <v>121</v>
      </c>
      <c r="AU122" s="14" t="s">
        <v>19</v>
      </c>
      <c r="AY122" s="14" t="s">
        <v>113</v>
      </c>
      <c r="BE122" s="125">
        <f>IF(N122="základní",J122,0)</f>
        <v>0</v>
      </c>
      <c r="BF122" s="125">
        <f>IF(N122="snížená",J122,0)</f>
        <v>0</v>
      </c>
      <c r="BG122" s="125">
        <f>IF(N122="zákl. přenesená",J122,0)</f>
        <v>0</v>
      </c>
      <c r="BH122" s="125">
        <f>IF(N122="sníž. přenesená",J122,0)</f>
        <v>0</v>
      </c>
      <c r="BI122" s="125">
        <f>IF(N122="nulová",J122,0)</f>
        <v>0</v>
      </c>
      <c r="BJ122" s="14" t="s">
        <v>19</v>
      </c>
      <c r="BK122" s="125">
        <f>ROUND(I122*H122,2)</f>
        <v>0</v>
      </c>
      <c r="BL122" s="14" t="s">
        <v>130</v>
      </c>
      <c r="BM122" s="14" t="s">
        <v>187</v>
      </c>
    </row>
    <row r="123" spans="2:65" s="1" customFormat="1" ht="16.5" customHeight="1" x14ac:dyDescent="0.2">
      <c r="B123" s="118"/>
      <c r="C123" s="189" t="s">
        <v>188</v>
      </c>
      <c r="D123" s="189" t="s">
        <v>121</v>
      </c>
      <c r="E123" s="190" t="s">
        <v>189</v>
      </c>
      <c r="F123" s="191" t="s">
        <v>190</v>
      </c>
      <c r="G123" s="192" t="s">
        <v>141</v>
      </c>
      <c r="H123" s="193">
        <v>845</v>
      </c>
      <c r="I123" s="127">
        <v>0</v>
      </c>
      <c r="J123" s="127">
        <f>ROUND(I123*H123,2)</f>
        <v>0</v>
      </c>
      <c r="K123" s="1">
        <f t="shared" si="0"/>
        <v>0</v>
      </c>
      <c r="L123" s="25"/>
      <c r="M123" s="45" t="s">
        <v>1</v>
      </c>
      <c r="N123" s="128" t="s">
        <v>44</v>
      </c>
      <c r="O123" s="123">
        <v>4.5999999999999999E-2</v>
      </c>
      <c r="P123" s="123">
        <f>O123*H123</f>
        <v>38.869999999999997</v>
      </c>
      <c r="Q123" s="123">
        <v>0</v>
      </c>
      <c r="R123" s="123">
        <f>Q123*H123</f>
        <v>0</v>
      </c>
      <c r="S123" s="123">
        <v>0</v>
      </c>
      <c r="T123" s="124">
        <f>S123*H123</f>
        <v>0</v>
      </c>
      <c r="AR123" s="14" t="s">
        <v>130</v>
      </c>
      <c r="AT123" s="14" t="s">
        <v>121</v>
      </c>
      <c r="AU123" s="14" t="s">
        <v>19</v>
      </c>
      <c r="AY123" s="14" t="s">
        <v>113</v>
      </c>
      <c r="BE123" s="125">
        <f>IF(N123="základní",J123,0)</f>
        <v>0</v>
      </c>
      <c r="BF123" s="125">
        <f>IF(N123="snížená",J123,0)</f>
        <v>0</v>
      </c>
      <c r="BG123" s="125">
        <f>IF(N123="zákl. přenesená",J123,0)</f>
        <v>0</v>
      </c>
      <c r="BH123" s="125">
        <f>IF(N123="sníž. přenesená",J123,0)</f>
        <v>0</v>
      </c>
      <c r="BI123" s="125">
        <f>IF(N123="nulová",J123,0)</f>
        <v>0</v>
      </c>
      <c r="BJ123" s="14" t="s">
        <v>19</v>
      </c>
      <c r="BK123" s="125">
        <f>ROUND(I123*H123,2)</f>
        <v>0</v>
      </c>
      <c r="BL123" s="14" t="s">
        <v>130</v>
      </c>
      <c r="BM123" s="14" t="s">
        <v>191</v>
      </c>
    </row>
    <row r="124" spans="2:65" s="11" customFormat="1" x14ac:dyDescent="0.2">
      <c r="B124" s="129"/>
      <c r="C124" s="194"/>
      <c r="D124" s="187" t="s">
        <v>144</v>
      </c>
      <c r="E124" s="195" t="s">
        <v>1</v>
      </c>
      <c r="F124" s="196" t="s">
        <v>192</v>
      </c>
      <c r="G124" s="194"/>
      <c r="H124" s="197">
        <v>845</v>
      </c>
      <c r="K124" s="1"/>
      <c r="L124" s="129"/>
      <c r="M124" s="131"/>
      <c r="N124" s="132"/>
      <c r="O124" s="132"/>
      <c r="P124" s="132"/>
      <c r="Q124" s="132"/>
      <c r="R124" s="132"/>
      <c r="S124" s="132"/>
      <c r="T124" s="133"/>
      <c r="AT124" s="130" t="s">
        <v>144</v>
      </c>
      <c r="AU124" s="130" t="s">
        <v>19</v>
      </c>
      <c r="AV124" s="11" t="s">
        <v>82</v>
      </c>
      <c r="AW124" s="11" t="s">
        <v>36</v>
      </c>
      <c r="AX124" s="11" t="s">
        <v>19</v>
      </c>
      <c r="AY124" s="130" t="s">
        <v>113</v>
      </c>
    </row>
    <row r="125" spans="2:65" s="1" customFormat="1" ht="16.5" customHeight="1" x14ac:dyDescent="0.2">
      <c r="B125" s="118"/>
      <c r="C125" s="181" t="s">
        <v>153</v>
      </c>
      <c r="D125" s="181" t="s">
        <v>114</v>
      </c>
      <c r="E125" s="182" t="s">
        <v>193</v>
      </c>
      <c r="F125" s="183" t="s">
        <v>194</v>
      </c>
      <c r="G125" s="184" t="s">
        <v>141</v>
      </c>
      <c r="H125" s="185">
        <v>60</v>
      </c>
      <c r="I125" s="119">
        <v>0</v>
      </c>
      <c r="J125" s="119">
        <f>ROUND(I125*H125,2)</f>
        <v>0</v>
      </c>
      <c r="K125" s="1">
        <f t="shared" ref="K125:K186" si="1">J125/25.75</f>
        <v>0</v>
      </c>
      <c r="L125" s="120"/>
      <c r="M125" s="121" t="s">
        <v>1</v>
      </c>
      <c r="N125" s="122" t="s">
        <v>44</v>
      </c>
      <c r="O125" s="123">
        <v>0</v>
      </c>
      <c r="P125" s="123">
        <f>O125*H125</f>
        <v>0</v>
      </c>
      <c r="Q125" s="123">
        <v>1E-4</v>
      </c>
      <c r="R125" s="123">
        <f>Q125*H125</f>
        <v>6.0000000000000001E-3</v>
      </c>
      <c r="S125" s="123">
        <v>0</v>
      </c>
      <c r="T125" s="124">
        <f>S125*H125</f>
        <v>0</v>
      </c>
      <c r="AR125" s="14" t="s">
        <v>175</v>
      </c>
      <c r="AT125" s="14" t="s">
        <v>114</v>
      </c>
      <c r="AU125" s="14" t="s">
        <v>19</v>
      </c>
      <c r="AY125" s="14" t="s">
        <v>113</v>
      </c>
      <c r="BE125" s="125">
        <f>IF(N125="základní",J125,0)</f>
        <v>0</v>
      </c>
      <c r="BF125" s="125">
        <f>IF(N125="snížená",J125,0)</f>
        <v>0</v>
      </c>
      <c r="BG125" s="125">
        <f>IF(N125="zákl. přenesená",J125,0)</f>
        <v>0</v>
      </c>
      <c r="BH125" s="125">
        <f>IF(N125="sníž. přenesená",J125,0)</f>
        <v>0</v>
      </c>
      <c r="BI125" s="125">
        <f>IF(N125="nulová",J125,0)</f>
        <v>0</v>
      </c>
      <c r="BJ125" s="14" t="s">
        <v>19</v>
      </c>
      <c r="BK125" s="125">
        <f>ROUND(I125*H125,2)</f>
        <v>0</v>
      </c>
      <c r="BL125" s="14" t="s">
        <v>175</v>
      </c>
      <c r="BM125" s="14" t="s">
        <v>195</v>
      </c>
    </row>
    <row r="126" spans="2:65" s="1" customFormat="1" ht="19.5" x14ac:dyDescent="0.2">
      <c r="B126" s="25"/>
      <c r="C126" s="186"/>
      <c r="D126" s="187" t="s">
        <v>119</v>
      </c>
      <c r="E126" s="186"/>
      <c r="F126" s="188" t="s">
        <v>196</v>
      </c>
      <c r="G126" s="186"/>
      <c r="H126" s="186"/>
      <c r="L126" s="25"/>
      <c r="M126" s="126"/>
      <c r="N126" s="46"/>
      <c r="O126" s="46"/>
      <c r="P126" s="46"/>
      <c r="Q126" s="46"/>
      <c r="R126" s="46"/>
      <c r="S126" s="46"/>
      <c r="T126" s="47"/>
      <c r="AT126" s="14" t="s">
        <v>119</v>
      </c>
      <c r="AU126" s="14" t="s">
        <v>19</v>
      </c>
    </row>
    <row r="127" spans="2:65" s="1" customFormat="1" ht="16.5" customHeight="1" x14ac:dyDescent="0.2">
      <c r="B127" s="118"/>
      <c r="C127" s="189" t="s">
        <v>197</v>
      </c>
      <c r="D127" s="189" t="s">
        <v>121</v>
      </c>
      <c r="E127" s="190" t="s">
        <v>198</v>
      </c>
      <c r="F127" s="191" t="s">
        <v>199</v>
      </c>
      <c r="G127" s="192" t="s">
        <v>141</v>
      </c>
      <c r="H127" s="193">
        <v>149</v>
      </c>
      <c r="I127" s="127">
        <v>0</v>
      </c>
      <c r="J127" s="127">
        <f>ROUND(I127*H127,2)</f>
        <v>0</v>
      </c>
      <c r="K127" s="1">
        <f t="shared" si="1"/>
        <v>0</v>
      </c>
      <c r="L127" s="25"/>
      <c r="M127" s="45" t="s">
        <v>1</v>
      </c>
      <c r="N127" s="128" t="s">
        <v>44</v>
      </c>
      <c r="O127" s="123">
        <v>0.14799999999999999</v>
      </c>
      <c r="P127" s="123">
        <f>O127*H127</f>
        <v>22.052</v>
      </c>
      <c r="Q127" s="123">
        <v>0</v>
      </c>
      <c r="R127" s="123">
        <f>Q127*H127</f>
        <v>0</v>
      </c>
      <c r="S127" s="123">
        <v>0</v>
      </c>
      <c r="T127" s="124">
        <f>S127*H127</f>
        <v>0</v>
      </c>
      <c r="AR127" s="14" t="s">
        <v>130</v>
      </c>
      <c r="AT127" s="14" t="s">
        <v>121</v>
      </c>
      <c r="AU127" s="14" t="s">
        <v>19</v>
      </c>
      <c r="AY127" s="14" t="s">
        <v>113</v>
      </c>
      <c r="BE127" s="125">
        <f>IF(N127="základní",J127,0)</f>
        <v>0</v>
      </c>
      <c r="BF127" s="125">
        <f>IF(N127="snížená",J127,0)</f>
        <v>0</v>
      </c>
      <c r="BG127" s="125">
        <f>IF(N127="zákl. přenesená",J127,0)</f>
        <v>0</v>
      </c>
      <c r="BH127" s="125">
        <f>IF(N127="sníž. přenesená",J127,0)</f>
        <v>0</v>
      </c>
      <c r="BI127" s="125">
        <f>IF(N127="nulová",J127,0)</f>
        <v>0</v>
      </c>
      <c r="BJ127" s="14" t="s">
        <v>19</v>
      </c>
      <c r="BK127" s="125">
        <f>ROUND(I127*H127,2)</f>
        <v>0</v>
      </c>
      <c r="BL127" s="14" t="s">
        <v>130</v>
      </c>
      <c r="BM127" s="14" t="s">
        <v>200</v>
      </c>
    </row>
    <row r="128" spans="2:65" s="11" customFormat="1" x14ac:dyDescent="0.2">
      <c r="B128" s="129"/>
      <c r="C128" s="194"/>
      <c r="D128" s="187" t="s">
        <v>144</v>
      </c>
      <c r="E128" s="195" t="s">
        <v>1</v>
      </c>
      <c r="F128" s="196" t="s">
        <v>201</v>
      </c>
      <c r="G128" s="194"/>
      <c r="H128" s="197">
        <v>149</v>
      </c>
      <c r="K128" s="1"/>
      <c r="L128" s="129"/>
      <c r="M128" s="131"/>
      <c r="N128" s="132"/>
      <c r="O128" s="132"/>
      <c r="P128" s="132"/>
      <c r="Q128" s="132"/>
      <c r="R128" s="132"/>
      <c r="S128" s="132"/>
      <c r="T128" s="133"/>
      <c r="AT128" s="130" t="s">
        <v>144</v>
      </c>
      <c r="AU128" s="130" t="s">
        <v>19</v>
      </c>
      <c r="AV128" s="11" t="s">
        <v>82</v>
      </c>
      <c r="AW128" s="11" t="s">
        <v>36</v>
      </c>
      <c r="AX128" s="11" t="s">
        <v>19</v>
      </c>
      <c r="AY128" s="130" t="s">
        <v>113</v>
      </c>
    </row>
    <row r="129" spans="2:65" s="1" customFormat="1" ht="16.5" customHeight="1" x14ac:dyDescent="0.2">
      <c r="B129" s="118"/>
      <c r="C129" s="189" t="s">
        <v>202</v>
      </c>
      <c r="D129" s="189" t="s">
        <v>121</v>
      </c>
      <c r="E129" s="190" t="s">
        <v>203</v>
      </c>
      <c r="F129" s="191" t="s">
        <v>204</v>
      </c>
      <c r="G129" s="192" t="s">
        <v>186</v>
      </c>
      <c r="H129" s="193">
        <v>2</v>
      </c>
      <c r="I129" s="127">
        <v>0</v>
      </c>
      <c r="J129" s="127">
        <f t="shared" ref="J129:J139" si="2">ROUND(I129*H129,2)</f>
        <v>0</v>
      </c>
      <c r="K129" s="1">
        <f t="shared" si="1"/>
        <v>0</v>
      </c>
      <c r="L129" s="25"/>
      <c r="M129" s="45" t="s">
        <v>1</v>
      </c>
      <c r="N129" s="128" t="s">
        <v>44</v>
      </c>
      <c r="O129" s="123">
        <v>31.841999999999999</v>
      </c>
      <c r="P129" s="123">
        <f t="shared" ref="P129:P139" si="3">O129*H129</f>
        <v>63.683999999999997</v>
      </c>
      <c r="Q129" s="123">
        <v>0</v>
      </c>
      <c r="R129" s="123">
        <f t="shared" ref="R129:R139" si="4">Q129*H129</f>
        <v>0</v>
      </c>
      <c r="S129" s="123">
        <v>0</v>
      </c>
      <c r="T129" s="124">
        <f t="shared" ref="T129:T139" si="5">S129*H129</f>
        <v>0</v>
      </c>
      <c r="AR129" s="14" t="s">
        <v>205</v>
      </c>
      <c r="AT129" s="14" t="s">
        <v>121</v>
      </c>
      <c r="AU129" s="14" t="s">
        <v>19</v>
      </c>
      <c r="AY129" s="14" t="s">
        <v>113</v>
      </c>
      <c r="BE129" s="125">
        <f t="shared" ref="BE129:BE139" si="6">IF(N129="základní",J129,0)</f>
        <v>0</v>
      </c>
      <c r="BF129" s="125">
        <f t="shared" ref="BF129:BF139" si="7">IF(N129="snížená",J129,0)</f>
        <v>0</v>
      </c>
      <c r="BG129" s="125">
        <f t="shared" ref="BG129:BG139" si="8">IF(N129="zákl. přenesená",J129,0)</f>
        <v>0</v>
      </c>
      <c r="BH129" s="125">
        <f t="shared" ref="BH129:BH139" si="9">IF(N129="sníž. přenesená",J129,0)</f>
        <v>0</v>
      </c>
      <c r="BI129" s="125">
        <f t="shared" ref="BI129:BI139" si="10">IF(N129="nulová",J129,0)</f>
        <v>0</v>
      </c>
      <c r="BJ129" s="14" t="s">
        <v>19</v>
      </c>
      <c r="BK129" s="125">
        <f t="shared" ref="BK129:BK139" si="11">ROUND(I129*H129,2)</f>
        <v>0</v>
      </c>
      <c r="BL129" s="14" t="s">
        <v>205</v>
      </c>
      <c r="BM129" s="14" t="s">
        <v>206</v>
      </c>
    </row>
    <row r="130" spans="2:65" s="1" customFormat="1" ht="16.5" customHeight="1" x14ac:dyDescent="0.2">
      <c r="B130" s="118"/>
      <c r="C130" s="181" t="s">
        <v>207</v>
      </c>
      <c r="D130" s="181" t="s">
        <v>114</v>
      </c>
      <c r="E130" s="182" t="s">
        <v>208</v>
      </c>
      <c r="F130" s="183" t="s">
        <v>209</v>
      </c>
      <c r="G130" s="184" t="s">
        <v>124</v>
      </c>
      <c r="H130" s="185">
        <v>2</v>
      </c>
      <c r="I130" s="119">
        <v>0</v>
      </c>
      <c r="J130" s="119">
        <f t="shared" si="2"/>
        <v>0</v>
      </c>
      <c r="K130" s="1">
        <f t="shared" si="1"/>
        <v>0</v>
      </c>
      <c r="L130" s="120"/>
      <c r="M130" s="121" t="s">
        <v>1</v>
      </c>
      <c r="N130" s="122" t="s">
        <v>44</v>
      </c>
      <c r="O130" s="123">
        <v>0</v>
      </c>
      <c r="P130" s="123">
        <f t="shared" si="3"/>
        <v>0</v>
      </c>
      <c r="Q130" s="123">
        <v>0</v>
      </c>
      <c r="R130" s="123">
        <f t="shared" si="4"/>
        <v>0</v>
      </c>
      <c r="S130" s="123">
        <v>0</v>
      </c>
      <c r="T130" s="124">
        <f t="shared" si="5"/>
        <v>0</v>
      </c>
      <c r="AR130" s="14" t="s">
        <v>117</v>
      </c>
      <c r="AT130" s="14" t="s">
        <v>114</v>
      </c>
      <c r="AU130" s="14" t="s">
        <v>19</v>
      </c>
      <c r="AY130" s="14" t="s">
        <v>113</v>
      </c>
      <c r="BE130" s="125">
        <f t="shared" si="6"/>
        <v>0</v>
      </c>
      <c r="BF130" s="125">
        <f t="shared" si="7"/>
        <v>0</v>
      </c>
      <c r="BG130" s="125">
        <f t="shared" si="8"/>
        <v>0</v>
      </c>
      <c r="BH130" s="125">
        <f t="shared" si="9"/>
        <v>0</v>
      </c>
      <c r="BI130" s="125">
        <f t="shared" si="10"/>
        <v>0</v>
      </c>
      <c r="BJ130" s="14" t="s">
        <v>19</v>
      </c>
      <c r="BK130" s="125">
        <f t="shared" si="11"/>
        <v>0</v>
      </c>
      <c r="BL130" s="14" t="s">
        <v>117</v>
      </c>
      <c r="BM130" s="14" t="s">
        <v>210</v>
      </c>
    </row>
    <row r="131" spans="2:65" s="1" customFormat="1" ht="16.5" customHeight="1" x14ac:dyDescent="0.2">
      <c r="B131" s="118"/>
      <c r="C131" s="181" t="s">
        <v>211</v>
      </c>
      <c r="D131" s="181" t="s">
        <v>114</v>
      </c>
      <c r="E131" s="182" t="s">
        <v>212</v>
      </c>
      <c r="F131" s="183" t="s">
        <v>213</v>
      </c>
      <c r="G131" s="184" t="s">
        <v>124</v>
      </c>
      <c r="H131" s="185">
        <v>2</v>
      </c>
      <c r="I131" s="119">
        <v>0</v>
      </c>
      <c r="J131" s="119">
        <f t="shared" si="2"/>
        <v>0</v>
      </c>
      <c r="K131" s="1">
        <f t="shared" si="1"/>
        <v>0</v>
      </c>
      <c r="L131" s="120"/>
      <c r="M131" s="121" t="s">
        <v>1</v>
      </c>
      <c r="N131" s="122" t="s">
        <v>44</v>
      </c>
      <c r="O131" s="123">
        <v>0</v>
      </c>
      <c r="P131" s="123">
        <f t="shared" si="3"/>
        <v>0</v>
      </c>
      <c r="Q131" s="123">
        <v>0</v>
      </c>
      <c r="R131" s="123">
        <f t="shared" si="4"/>
        <v>0</v>
      </c>
      <c r="S131" s="123">
        <v>0</v>
      </c>
      <c r="T131" s="124">
        <f t="shared" si="5"/>
        <v>0</v>
      </c>
      <c r="AR131" s="14" t="s">
        <v>117</v>
      </c>
      <c r="AT131" s="14" t="s">
        <v>114</v>
      </c>
      <c r="AU131" s="14" t="s">
        <v>19</v>
      </c>
      <c r="AY131" s="14" t="s">
        <v>113</v>
      </c>
      <c r="BE131" s="125">
        <f t="shared" si="6"/>
        <v>0</v>
      </c>
      <c r="BF131" s="125">
        <f t="shared" si="7"/>
        <v>0</v>
      </c>
      <c r="BG131" s="125">
        <f t="shared" si="8"/>
        <v>0</v>
      </c>
      <c r="BH131" s="125">
        <f t="shared" si="9"/>
        <v>0</v>
      </c>
      <c r="BI131" s="125">
        <f t="shared" si="10"/>
        <v>0</v>
      </c>
      <c r="BJ131" s="14" t="s">
        <v>19</v>
      </c>
      <c r="BK131" s="125">
        <f t="shared" si="11"/>
        <v>0</v>
      </c>
      <c r="BL131" s="14" t="s">
        <v>117</v>
      </c>
      <c r="BM131" s="14" t="s">
        <v>214</v>
      </c>
    </row>
    <row r="132" spans="2:65" s="1" customFormat="1" ht="16.5" customHeight="1" x14ac:dyDescent="0.2">
      <c r="B132" s="118"/>
      <c r="C132" s="181" t="s">
        <v>215</v>
      </c>
      <c r="D132" s="181" t="s">
        <v>114</v>
      </c>
      <c r="E132" s="182" t="s">
        <v>216</v>
      </c>
      <c r="F132" s="183" t="s">
        <v>217</v>
      </c>
      <c r="G132" s="184" t="s">
        <v>124</v>
      </c>
      <c r="H132" s="185">
        <v>2</v>
      </c>
      <c r="I132" s="119">
        <v>0</v>
      </c>
      <c r="J132" s="119">
        <f t="shared" si="2"/>
        <v>0</v>
      </c>
      <c r="K132" s="1">
        <f t="shared" si="1"/>
        <v>0</v>
      </c>
      <c r="L132" s="120"/>
      <c r="M132" s="121" t="s">
        <v>1</v>
      </c>
      <c r="N132" s="122" t="s">
        <v>44</v>
      </c>
      <c r="O132" s="123">
        <v>0</v>
      </c>
      <c r="P132" s="123">
        <f t="shared" si="3"/>
        <v>0</v>
      </c>
      <c r="Q132" s="123">
        <v>0</v>
      </c>
      <c r="R132" s="123">
        <f t="shared" si="4"/>
        <v>0</v>
      </c>
      <c r="S132" s="123">
        <v>0</v>
      </c>
      <c r="T132" s="124">
        <f t="shared" si="5"/>
        <v>0</v>
      </c>
      <c r="AR132" s="14" t="s">
        <v>117</v>
      </c>
      <c r="AT132" s="14" t="s">
        <v>114</v>
      </c>
      <c r="AU132" s="14" t="s">
        <v>19</v>
      </c>
      <c r="AY132" s="14" t="s">
        <v>113</v>
      </c>
      <c r="BE132" s="125">
        <f t="shared" si="6"/>
        <v>0</v>
      </c>
      <c r="BF132" s="125">
        <f t="shared" si="7"/>
        <v>0</v>
      </c>
      <c r="BG132" s="125">
        <f t="shared" si="8"/>
        <v>0</v>
      </c>
      <c r="BH132" s="125">
        <f t="shared" si="9"/>
        <v>0</v>
      </c>
      <c r="BI132" s="125">
        <f t="shared" si="10"/>
        <v>0</v>
      </c>
      <c r="BJ132" s="14" t="s">
        <v>19</v>
      </c>
      <c r="BK132" s="125">
        <f t="shared" si="11"/>
        <v>0</v>
      </c>
      <c r="BL132" s="14" t="s">
        <v>117</v>
      </c>
      <c r="BM132" s="14" t="s">
        <v>218</v>
      </c>
    </row>
    <row r="133" spans="2:65" s="1" customFormat="1" ht="16.5" customHeight="1" x14ac:dyDescent="0.2">
      <c r="B133" s="118"/>
      <c r="C133" s="181" t="s">
        <v>145</v>
      </c>
      <c r="D133" s="181" t="s">
        <v>114</v>
      </c>
      <c r="E133" s="182" t="s">
        <v>219</v>
      </c>
      <c r="F133" s="183" t="s">
        <v>220</v>
      </c>
      <c r="G133" s="184" t="s">
        <v>124</v>
      </c>
      <c r="H133" s="185">
        <v>2</v>
      </c>
      <c r="I133" s="119">
        <v>0</v>
      </c>
      <c r="J133" s="119">
        <f t="shared" si="2"/>
        <v>0</v>
      </c>
      <c r="K133" s="1">
        <f t="shared" si="1"/>
        <v>0</v>
      </c>
      <c r="L133" s="120"/>
      <c r="M133" s="121" t="s">
        <v>1</v>
      </c>
      <c r="N133" s="122" t="s">
        <v>44</v>
      </c>
      <c r="O133" s="123">
        <v>0</v>
      </c>
      <c r="P133" s="123">
        <f t="shared" si="3"/>
        <v>0</v>
      </c>
      <c r="Q133" s="123">
        <v>0</v>
      </c>
      <c r="R133" s="123">
        <f t="shared" si="4"/>
        <v>0</v>
      </c>
      <c r="S133" s="123">
        <v>0</v>
      </c>
      <c r="T133" s="124">
        <f t="shared" si="5"/>
        <v>0</v>
      </c>
      <c r="AR133" s="14" t="s">
        <v>117</v>
      </c>
      <c r="AT133" s="14" t="s">
        <v>114</v>
      </c>
      <c r="AU133" s="14" t="s">
        <v>19</v>
      </c>
      <c r="AY133" s="14" t="s">
        <v>113</v>
      </c>
      <c r="BE133" s="125">
        <f t="shared" si="6"/>
        <v>0</v>
      </c>
      <c r="BF133" s="125">
        <f t="shared" si="7"/>
        <v>0</v>
      </c>
      <c r="BG133" s="125">
        <f t="shared" si="8"/>
        <v>0</v>
      </c>
      <c r="BH133" s="125">
        <f t="shared" si="9"/>
        <v>0</v>
      </c>
      <c r="BI133" s="125">
        <f t="shared" si="10"/>
        <v>0</v>
      </c>
      <c r="BJ133" s="14" t="s">
        <v>19</v>
      </c>
      <c r="BK133" s="125">
        <f t="shared" si="11"/>
        <v>0</v>
      </c>
      <c r="BL133" s="14" t="s">
        <v>117</v>
      </c>
      <c r="BM133" s="14" t="s">
        <v>221</v>
      </c>
    </row>
    <row r="134" spans="2:65" s="1" customFormat="1" ht="16.5" customHeight="1" x14ac:dyDescent="0.2">
      <c r="B134" s="118"/>
      <c r="C134" s="181" t="s">
        <v>222</v>
      </c>
      <c r="D134" s="181" t="s">
        <v>114</v>
      </c>
      <c r="E134" s="182" t="s">
        <v>223</v>
      </c>
      <c r="F134" s="183" t="s">
        <v>224</v>
      </c>
      <c r="G134" s="184" t="s">
        <v>124</v>
      </c>
      <c r="H134" s="185">
        <v>2</v>
      </c>
      <c r="I134" s="119">
        <v>0</v>
      </c>
      <c r="J134" s="119">
        <f t="shared" si="2"/>
        <v>0</v>
      </c>
      <c r="K134" s="1">
        <f t="shared" si="1"/>
        <v>0</v>
      </c>
      <c r="L134" s="120"/>
      <c r="M134" s="121" t="s">
        <v>1</v>
      </c>
      <c r="N134" s="122" t="s">
        <v>44</v>
      </c>
      <c r="O134" s="123">
        <v>0</v>
      </c>
      <c r="P134" s="123">
        <f t="shared" si="3"/>
        <v>0</v>
      </c>
      <c r="Q134" s="123">
        <v>0</v>
      </c>
      <c r="R134" s="123">
        <f t="shared" si="4"/>
        <v>0</v>
      </c>
      <c r="S134" s="123">
        <v>0</v>
      </c>
      <c r="T134" s="124">
        <f t="shared" si="5"/>
        <v>0</v>
      </c>
      <c r="AR134" s="14" t="s">
        <v>117</v>
      </c>
      <c r="AT134" s="14" t="s">
        <v>114</v>
      </c>
      <c r="AU134" s="14" t="s">
        <v>19</v>
      </c>
      <c r="AY134" s="14" t="s">
        <v>113</v>
      </c>
      <c r="BE134" s="125">
        <f t="shared" si="6"/>
        <v>0</v>
      </c>
      <c r="BF134" s="125">
        <f t="shared" si="7"/>
        <v>0</v>
      </c>
      <c r="BG134" s="125">
        <f t="shared" si="8"/>
        <v>0</v>
      </c>
      <c r="BH134" s="125">
        <f t="shared" si="9"/>
        <v>0</v>
      </c>
      <c r="BI134" s="125">
        <f t="shared" si="10"/>
        <v>0</v>
      </c>
      <c r="BJ134" s="14" t="s">
        <v>19</v>
      </c>
      <c r="BK134" s="125">
        <f t="shared" si="11"/>
        <v>0</v>
      </c>
      <c r="BL134" s="14" t="s">
        <v>117</v>
      </c>
      <c r="BM134" s="14" t="s">
        <v>225</v>
      </c>
    </row>
    <row r="135" spans="2:65" s="1" customFormat="1" ht="16.5" customHeight="1" x14ac:dyDescent="0.2">
      <c r="B135" s="118"/>
      <c r="C135" s="181" t="s">
        <v>226</v>
      </c>
      <c r="D135" s="181" t="s">
        <v>114</v>
      </c>
      <c r="E135" s="182" t="s">
        <v>227</v>
      </c>
      <c r="F135" s="183" t="s">
        <v>228</v>
      </c>
      <c r="G135" s="184" t="s">
        <v>124</v>
      </c>
      <c r="H135" s="185">
        <v>2</v>
      </c>
      <c r="I135" s="119">
        <v>0</v>
      </c>
      <c r="J135" s="119">
        <f t="shared" si="2"/>
        <v>0</v>
      </c>
      <c r="K135" s="1">
        <f t="shared" si="1"/>
        <v>0</v>
      </c>
      <c r="L135" s="120"/>
      <c r="M135" s="121" t="s">
        <v>1</v>
      </c>
      <c r="N135" s="122" t="s">
        <v>44</v>
      </c>
      <c r="O135" s="123">
        <v>0</v>
      </c>
      <c r="P135" s="123">
        <f t="shared" si="3"/>
        <v>0</v>
      </c>
      <c r="Q135" s="123">
        <v>0</v>
      </c>
      <c r="R135" s="123">
        <f t="shared" si="4"/>
        <v>0</v>
      </c>
      <c r="S135" s="123">
        <v>0</v>
      </c>
      <c r="T135" s="124">
        <f t="shared" si="5"/>
        <v>0</v>
      </c>
      <c r="AR135" s="14" t="s">
        <v>117</v>
      </c>
      <c r="AT135" s="14" t="s">
        <v>114</v>
      </c>
      <c r="AU135" s="14" t="s">
        <v>19</v>
      </c>
      <c r="AY135" s="14" t="s">
        <v>113</v>
      </c>
      <c r="BE135" s="125">
        <f t="shared" si="6"/>
        <v>0</v>
      </c>
      <c r="BF135" s="125">
        <f t="shared" si="7"/>
        <v>0</v>
      </c>
      <c r="BG135" s="125">
        <f t="shared" si="8"/>
        <v>0</v>
      </c>
      <c r="BH135" s="125">
        <f t="shared" si="9"/>
        <v>0</v>
      </c>
      <c r="BI135" s="125">
        <f t="shared" si="10"/>
        <v>0</v>
      </c>
      <c r="BJ135" s="14" t="s">
        <v>19</v>
      </c>
      <c r="BK135" s="125">
        <f t="shared" si="11"/>
        <v>0</v>
      </c>
      <c r="BL135" s="14" t="s">
        <v>117</v>
      </c>
      <c r="BM135" s="14" t="s">
        <v>229</v>
      </c>
    </row>
    <row r="136" spans="2:65" s="1" customFormat="1" ht="16.5" customHeight="1" x14ac:dyDescent="0.2">
      <c r="B136" s="118"/>
      <c r="C136" s="181" t="s">
        <v>230</v>
      </c>
      <c r="D136" s="181" t="s">
        <v>114</v>
      </c>
      <c r="E136" s="182" t="s">
        <v>231</v>
      </c>
      <c r="F136" s="183" t="s">
        <v>232</v>
      </c>
      <c r="G136" s="184" t="s">
        <v>124</v>
      </c>
      <c r="H136" s="185">
        <v>2</v>
      </c>
      <c r="I136" s="119">
        <v>0</v>
      </c>
      <c r="J136" s="119">
        <f t="shared" si="2"/>
        <v>0</v>
      </c>
      <c r="K136" s="1">
        <f t="shared" si="1"/>
        <v>0</v>
      </c>
      <c r="L136" s="120"/>
      <c r="M136" s="121" t="s">
        <v>1</v>
      </c>
      <c r="N136" s="122" t="s">
        <v>44</v>
      </c>
      <c r="O136" s="123">
        <v>0</v>
      </c>
      <c r="P136" s="123">
        <f t="shared" si="3"/>
        <v>0</v>
      </c>
      <c r="Q136" s="123">
        <v>0</v>
      </c>
      <c r="R136" s="123">
        <f t="shared" si="4"/>
        <v>0</v>
      </c>
      <c r="S136" s="123">
        <v>0</v>
      </c>
      <c r="T136" s="124">
        <f t="shared" si="5"/>
        <v>0</v>
      </c>
      <c r="AR136" s="14" t="s">
        <v>117</v>
      </c>
      <c r="AT136" s="14" t="s">
        <v>114</v>
      </c>
      <c r="AU136" s="14" t="s">
        <v>19</v>
      </c>
      <c r="AY136" s="14" t="s">
        <v>113</v>
      </c>
      <c r="BE136" s="125">
        <f t="shared" si="6"/>
        <v>0</v>
      </c>
      <c r="BF136" s="125">
        <f t="shared" si="7"/>
        <v>0</v>
      </c>
      <c r="BG136" s="125">
        <f t="shared" si="8"/>
        <v>0</v>
      </c>
      <c r="BH136" s="125">
        <f t="shared" si="9"/>
        <v>0</v>
      </c>
      <c r="BI136" s="125">
        <f t="shared" si="10"/>
        <v>0</v>
      </c>
      <c r="BJ136" s="14" t="s">
        <v>19</v>
      </c>
      <c r="BK136" s="125">
        <f t="shared" si="11"/>
        <v>0</v>
      </c>
      <c r="BL136" s="14" t="s">
        <v>117</v>
      </c>
      <c r="BM136" s="14" t="s">
        <v>233</v>
      </c>
    </row>
    <row r="137" spans="2:65" s="1" customFormat="1" ht="16.5" customHeight="1" x14ac:dyDescent="0.2">
      <c r="B137" s="118"/>
      <c r="C137" s="181" t="s">
        <v>234</v>
      </c>
      <c r="D137" s="181" t="s">
        <v>114</v>
      </c>
      <c r="E137" s="182" t="s">
        <v>235</v>
      </c>
      <c r="F137" s="183" t="s">
        <v>236</v>
      </c>
      <c r="G137" s="184" t="s">
        <v>124</v>
      </c>
      <c r="H137" s="185">
        <v>2</v>
      </c>
      <c r="I137" s="119">
        <v>0</v>
      </c>
      <c r="J137" s="119">
        <f t="shared" si="2"/>
        <v>0</v>
      </c>
      <c r="K137" s="1">
        <f t="shared" si="1"/>
        <v>0</v>
      </c>
      <c r="L137" s="120"/>
      <c r="M137" s="121" t="s">
        <v>1</v>
      </c>
      <c r="N137" s="122" t="s">
        <v>44</v>
      </c>
      <c r="O137" s="123">
        <v>0</v>
      </c>
      <c r="P137" s="123">
        <f t="shared" si="3"/>
        <v>0</v>
      </c>
      <c r="Q137" s="123">
        <v>0</v>
      </c>
      <c r="R137" s="123">
        <f t="shared" si="4"/>
        <v>0</v>
      </c>
      <c r="S137" s="123">
        <v>0</v>
      </c>
      <c r="T137" s="124">
        <f t="shared" si="5"/>
        <v>0</v>
      </c>
      <c r="AR137" s="14" t="s">
        <v>117</v>
      </c>
      <c r="AT137" s="14" t="s">
        <v>114</v>
      </c>
      <c r="AU137" s="14" t="s">
        <v>19</v>
      </c>
      <c r="AY137" s="14" t="s">
        <v>113</v>
      </c>
      <c r="BE137" s="125">
        <f t="shared" si="6"/>
        <v>0</v>
      </c>
      <c r="BF137" s="125">
        <f t="shared" si="7"/>
        <v>0</v>
      </c>
      <c r="BG137" s="125">
        <f t="shared" si="8"/>
        <v>0</v>
      </c>
      <c r="BH137" s="125">
        <f t="shared" si="9"/>
        <v>0</v>
      </c>
      <c r="BI137" s="125">
        <f t="shared" si="10"/>
        <v>0</v>
      </c>
      <c r="BJ137" s="14" t="s">
        <v>19</v>
      </c>
      <c r="BK137" s="125">
        <f t="shared" si="11"/>
        <v>0</v>
      </c>
      <c r="BL137" s="14" t="s">
        <v>117</v>
      </c>
      <c r="BM137" s="14" t="s">
        <v>237</v>
      </c>
    </row>
    <row r="138" spans="2:65" s="1" customFormat="1" ht="16.5" customHeight="1" x14ac:dyDescent="0.2">
      <c r="B138" s="118"/>
      <c r="C138" s="181" t="s">
        <v>151</v>
      </c>
      <c r="D138" s="181" t="s">
        <v>114</v>
      </c>
      <c r="E138" s="182" t="s">
        <v>238</v>
      </c>
      <c r="F138" s="183" t="s">
        <v>239</v>
      </c>
      <c r="G138" s="184" t="s">
        <v>124</v>
      </c>
      <c r="H138" s="185">
        <v>2</v>
      </c>
      <c r="I138" s="119">
        <v>0</v>
      </c>
      <c r="J138" s="119">
        <f t="shared" si="2"/>
        <v>0</v>
      </c>
      <c r="K138" s="1">
        <f t="shared" si="1"/>
        <v>0</v>
      </c>
      <c r="L138" s="120"/>
      <c r="M138" s="121" t="s">
        <v>1</v>
      </c>
      <c r="N138" s="122" t="s">
        <v>44</v>
      </c>
      <c r="O138" s="123">
        <v>0</v>
      </c>
      <c r="P138" s="123">
        <f t="shared" si="3"/>
        <v>0</v>
      </c>
      <c r="Q138" s="123">
        <v>0</v>
      </c>
      <c r="R138" s="123">
        <f t="shared" si="4"/>
        <v>0</v>
      </c>
      <c r="S138" s="123">
        <v>0</v>
      </c>
      <c r="T138" s="124">
        <f t="shared" si="5"/>
        <v>0</v>
      </c>
      <c r="AR138" s="14" t="s">
        <v>117</v>
      </c>
      <c r="AT138" s="14" t="s">
        <v>114</v>
      </c>
      <c r="AU138" s="14" t="s">
        <v>19</v>
      </c>
      <c r="AY138" s="14" t="s">
        <v>113</v>
      </c>
      <c r="BE138" s="125">
        <f t="shared" si="6"/>
        <v>0</v>
      </c>
      <c r="BF138" s="125">
        <f t="shared" si="7"/>
        <v>0</v>
      </c>
      <c r="BG138" s="125">
        <f t="shared" si="8"/>
        <v>0</v>
      </c>
      <c r="BH138" s="125">
        <f t="shared" si="9"/>
        <v>0</v>
      </c>
      <c r="BI138" s="125">
        <f t="shared" si="10"/>
        <v>0</v>
      </c>
      <c r="BJ138" s="14" t="s">
        <v>19</v>
      </c>
      <c r="BK138" s="125">
        <f t="shared" si="11"/>
        <v>0</v>
      </c>
      <c r="BL138" s="14" t="s">
        <v>117</v>
      </c>
      <c r="BM138" s="14" t="s">
        <v>240</v>
      </c>
    </row>
    <row r="139" spans="2:65" s="1" customFormat="1" ht="16.5" customHeight="1" x14ac:dyDescent="0.2">
      <c r="B139" s="118"/>
      <c r="C139" s="181" t="s">
        <v>241</v>
      </c>
      <c r="D139" s="181" t="s">
        <v>114</v>
      </c>
      <c r="E139" s="182" t="s">
        <v>242</v>
      </c>
      <c r="F139" s="183" t="s">
        <v>243</v>
      </c>
      <c r="G139" s="184" t="s">
        <v>124</v>
      </c>
      <c r="H139" s="185">
        <v>2</v>
      </c>
      <c r="I139" s="119">
        <v>0</v>
      </c>
      <c r="J139" s="119">
        <f t="shared" si="2"/>
        <v>0</v>
      </c>
      <c r="K139" s="1">
        <f t="shared" si="1"/>
        <v>0</v>
      </c>
      <c r="L139" s="120"/>
      <c r="M139" s="121" t="s">
        <v>1</v>
      </c>
      <c r="N139" s="122" t="s">
        <v>44</v>
      </c>
      <c r="O139" s="123">
        <v>0</v>
      </c>
      <c r="P139" s="123">
        <f t="shared" si="3"/>
        <v>0</v>
      </c>
      <c r="Q139" s="123">
        <v>0</v>
      </c>
      <c r="R139" s="123">
        <f t="shared" si="4"/>
        <v>0</v>
      </c>
      <c r="S139" s="123">
        <v>0</v>
      </c>
      <c r="T139" s="124">
        <f t="shared" si="5"/>
        <v>0</v>
      </c>
      <c r="AR139" s="14" t="s">
        <v>117</v>
      </c>
      <c r="AT139" s="14" t="s">
        <v>114</v>
      </c>
      <c r="AU139" s="14" t="s">
        <v>19</v>
      </c>
      <c r="AY139" s="14" t="s">
        <v>113</v>
      </c>
      <c r="BE139" s="125">
        <f t="shared" si="6"/>
        <v>0</v>
      </c>
      <c r="BF139" s="125">
        <f t="shared" si="7"/>
        <v>0</v>
      </c>
      <c r="BG139" s="125">
        <f t="shared" si="8"/>
        <v>0</v>
      </c>
      <c r="BH139" s="125">
        <f t="shared" si="9"/>
        <v>0</v>
      </c>
      <c r="BI139" s="125">
        <f t="shared" si="10"/>
        <v>0</v>
      </c>
      <c r="BJ139" s="14" t="s">
        <v>19</v>
      </c>
      <c r="BK139" s="125">
        <f t="shared" si="11"/>
        <v>0</v>
      </c>
      <c r="BL139" s="14" t="s">
        <v>117</v>
      </c>
      <c r="BM139" s="14" t="s">
        <v>244</v>
      </c>
    </row>
    <row r="140" spans="2:65" s="10" customFormat="1" ht="25.9" customHeight="1" x14ac:dyDescent="0.2">
      <c r="B140" s="108"/>
      <c r="C140" s="198"/>
      <c r="D140" s="199" t="s">
        <v>72</v>
      </c>
      <c r="E140" s="200" t="s">
        <v>114</v>
      </c>
      <c r="F140" s="200" t="s">
        <v>245</v>
      </c>
      <c r="G140" s="198"/>
      <c r="H140" s="198"/>
      <c r="J140" s="111">
        <f>BK140</f>
        <v>0</v>
      </c>
      <c r="K140" s="1">
        <f t="shared" si="1"/>
        <v>0</v>
      </c>
      <c r="L140" s="108"/>
      <c r="M140" s="112"/>
      <c r="N140" s="113"/>
      <c r="O140" s="113"/>
      <c r="P140" s="114">
        <f>P141</f>
        <v>1005.5727999999999</v>
      </c>
      <c r="Q140" s="113"/>
      <c r="R140" s="114">
        <f>R141</f>
        <v>97.823783000000034</v>
      </c>
      <c r="S140" s="113"/>
      <c r="T140" s="115">
        <f>T141</f>
        <v>0</v>
      </c>
      <c r="AR140" s="109" t="s">
        <v>126</v>
      </c>
      <c r="AT140" s="116" t="s">
        <v>72</v>
      </c>
      <c r="AU140" s="116" t="s">
        <v>73</v>
      </c>
      <c r="AY140" s="109" t="s">
        <v>113</v>
      </c>
      <c r="BK140" s="117">
        <f>BK141</f>
        <v>0</v>
      </c>
    </row>
    <row r="141" spans="2:65" s="10" customFormat="1" ht="22.9" customHeight="1" x14ac:dyDescent="0.2">
      <c r="B141" s="108"/>
      <c r="C141" s="198"/>
      <c r="D141" s="199" t="s">
        <v>72</v>
      </c>
      <c r="E141" s="201" t="s">
        <v>246</v>
      </c>
      <c r="F141" s="201" t="s">
        <v>247</v>
      </c>
      <c r="G141" s="198"/>
      <c r="H141" s="198"/>
      <c r="J141" s="139">
        <f>BK141</f>
        <v>0</v>
      </c>
      <c r="K141" s="1">
        <f t="shared" si="1"/>
        <v>0</v>
      </c>
      <c r="L141" s="108"/>
      <c r="M141" s="112"/>
      <c r="N141" s="113"/>
      <c r="O141" s="113"/>
      <c r="P141" s="114">
        <f>SUM(P142:P192)</f>
        <v>1005.5727999999999</v>
      </c>
      <c r="Q141" s="113"/>
      <c r="R141" s="114">
        <f>SUM(R142:R192)</f>
        <v>97.823783000000034</v>
      </c>
      <c r="S141" s="113"/>
      <c r="T141" s="115">
        <f>SUM(T142:T192)</f>
        <v>0</v>
      </c>
      <c r="AR141" s="109" t="s">
        <v>126</v>
      </c>
      <c r="AT141" s="116" t="s">
        <v>72</v>
      </c>
      <c r="AU141" s="116" t="s">
        <v>19</v>
      </c>
      <c r="AY141" s="109" t="s">
        <v>113</v>
      </c>
      <c r="BK141" s="117">
        <f>SUM(BK142:BK192)</f>
        <v>0</v>
      </c>
    </row>
    <row r="142" spans="2:65" s="1" customFormat="1" ht="16.5" customHeight="1" x14ac:dyDescent="0.2">
      <c r="B142" s="118"/>
      <c r="C142" s="189" t="s">
        <v>248</v>
      </c>
      <c r="D142" s="189" t="s">
        <v>121</v>
      </c>
      <c r="E142" s="190" t="s">
        <v>249</v>
      </c>
      <c r="F142" s="191" t="s">
        <v>250</v>
      </c>
      <c r="G142" s="192" t="s">
        <v>251</v>
      </c>
      <c r="H142" s="193">
        <v>1</v>
      </c>
      <c r="I142" s="127">
        <v>0</v>
      </c>
      <c r="J142" s="127">
        <f>ROUND(I142*H142,2)</f>
        <v>0</v>
      </c>
      <c r="K142" s="1">
        <f t="shared" si="1"/>
        <v>0</v>
      </c>
      <c r="L142" s="25"/>
      <c r="M142" s="45" t="s">
        <v>1</v>
      </c>
      <c r="N142" s="128" t="s">
        <v>44</v>
      </c>
      <c r="O142" s="123">
        <v>4.6959999999999997</v>
      </c>
      <c r="P142" s="123">
        <f>O142*H142</f>
        <v>4.6959999999999997</v>
      </c>
      <c r="Q142" s="123">
        <v>9.9000000000000008E-3</v>
      </c>
      <c r="R142" s="123">
        <f>Q142*H142</f>
        <v>9.9000000000000008E-3</v>
      </c>
      <c r="S142" s="123">
        <v>0</v>
      </c>
      <c r="T142" s="124">
        <f>S142*H142</f>
        <v>0</v>
      </c>
      <c r="AR142" s="14" t="s">
        <v>205</v>
      </c>
      <c r="AT142" s="14" t="s">
        <v>121</v>
      </c>
      <c r="AU142" s="14" t="s">
        <v>82</v>
      </c>
      <c r="AY142" s="14" t="s">
        <v>113</v>
      </c>
      <c r="BE142" s="125">
        <f>IF(N142="základní",J142,0)</f>
        <v>0</v>
      </c>
      <c r="BF142" s="125">
        <f>IF(N142="snížená",J142,0)</f>
        <v>0</v>
      </c>
      <c r="BG142" s="125">
        <f>IF(N142="zákl. přenesená",J142,0)</f>
        <v>0</v>
      </c>
      <c r="BH142" s="125">
        <f>IF(N142="sníž. přenesená",J142,0)</f>
        <v>0</v>
      </c>
      <c r="BI142" s="125">
        <f>IF(N142="nulová",J142,0)</f>
        <v>0</v>
      </c>
      <c r="BJ142" s="14" t="s">
        <v>19</v>
      </c>
      <c r="BK142" s="125">
        <f>ROUND(I142*H142,2)</f>
        <v>0</v>
      </c>
      <c r="BL142" s="14" t="s">
        <v>205</v>
      </c>
      <c r="BM142" s="14" t="s">
        <v>252</v>
      </c>
    </row>
    <row r="143" spans="2:65" s="1" customFormat="1" ht="16.5" customHeight="1" x14ac:dyDescent="0.2">
      <c r="B143" s="118"/>
      <c r="C143" s="189" t="s">
        <v>253</v>
      </c>
      <c r="D143" s="189" t="s">
        <v>121</v>
      </c>
      <c r="E143" s="190" t="s">
        <v>254</v>
      </c>
      <c r="F143" s="191" t="s">
        <v>255</v>
      </c>
      <c r="G143" s="192" t="s">
        <v>256</v>
      </c>
      <c r="H143" s="193">
        <v>93</v>
      </c>
      <c r="I143" s="127">
        <v>0</v>
      </c>
      <c r="J143" s="127">
        <f>ROUND(I143*H143,2)</f>
        <v>0</v>
      </c>
      <c r="K143" s="1">
        <f t="shared" si="1"/>
        <v>0</v>
      </c>
      <c r="L143" s="25"/>
      <c r="M143" s="45" t="s">
        <v>1</v>
      </c>
      <c r="N143" s="128" t="s">
        <v>44</v>
      </c>
      <c r="O143" s="123">
        <v>0.66</v>
      </c>
      <c r="P143" s="123">
        <f>O143*H143</f>
        <v>61.38</v>
      </c>
      <c r="Q143" s="123">
        <v>0</v>
      </c>
      <c r="R143" s="123">
        <f>Q143*H143</f>
        <v>0</v>
      </c>
      <c r="S143" s="123">
        <v>0</v>
      </c>
      <c r="T143" s="124">
        <f>S143*H143</f>
        <v>0</v>
      </c>
      <c r="AR143" s="14" t="s">
        <v>205</v>
      </c>
      <c r="AT143" s="14" t="s">
        <v>121</v>
      </c>
      <c r="AU143" s="14" t="s">
        <v>82</v>
      </c>
      <c r="AY143" s="14" t="s">
        <v>113</v>
      </c>
      <c r="BE143" s="125">
        <f>IF(N143="základní",J143,0)</f>
        <v>0</v>
      </c>
      <c r="BF143" s="125">
        <f>IF(N143="snížená",J143,0)</f>
        <v>0</v>
      </c>
      <c r="BG143" s="125">
        <f>IF(N143="zákl. přenesená",J143,0)</f>
        <v>0</v>
      </c>
      <c r="BH143" s="125">
        <f>IF(N143="sníž. přenesená",J143,0)</f>
        <v>0</v>
      </c>
      <c r="BI143" s="125">
        <f>IF(N143="nulová",J143,0)</f>
        <v>0</v>
      </c>
      <c r="BJ143" s="14" t="s">
        <v>19</v>
      </c>
      <c r="BK143" s="125">
        <f>ROUND(I143*H143,2)</f>
        <v>0</v>
      </c>
      <c r="BL143" s="14" t="s">
        <v>205</v>
      </c>
      <c r="BM143" s="14" t="s">
        <v>257</v>
      </c>
    </row>
    <row r="144" spans="2:65" s="11" customFormat="1" x14ac:dyDescent="0.2">
      <c r="B144" s="129"/>
      <c r="C144" s="194"/>
      <c r="D144" s="187" t="s">
        <v>144</v>
      </c>
      <c r="E144" s="195" t="s">
        <v>1</v>
      </c>
      <c r="F144" s="196" t="s">
        <v>258</v>
      </c>
      <c r="G144" s="194"/>
      <c r="H144" s="197">
        <v>93</v>
      </c>
      <c r="K144" s="1"/>
      <c r="L144" s="129"/>
      <c r="M144" s="131"/>
      <c r="N144" s="132"/>
      <c r="O144" s="132"/>
      <c r="P144" s="132"/>
      <c r="Q144" s="132"/>
      <c r="R144" s="132"/>
      <c r="S144" s="132"/>
      <c r="T144" s="133"/>
      <c r="AT144" s="130" t="s">
        <v>144</v>
      </c>
      <c r="AU144" s="130" t="s">
        <v>82</v>
      </c>
      <c r="AV144" s="11" t="s">
        <v>82</v>
      </c>
      <c r="AW144" s="11" t="s">
        <v>36</v>
      </c>
      <c r="AX144" s="11" t="s">
        <v>19</v>
      </c>
      <c r="AY144" s="130" t="s">
        <v>113</v>
      </c>
    </row>
    <row r="145" spans="2:65" s="1" customFormat="1" ht="16.5" customHeight="1" x14ac:dyDescent="0.2">
      <c r="B145" s="118"/>
      <c r="C145" s="189" t="s">
        <v>259</v>
      </c>
      <c r="D145" s="189" t="s">
        <v>121</v>
      </c>
      <c r="E145" s="190" t="s">
        <v>260</v>
      </c>
      <c r="F145" s="191" t="s">
        <v>261</v>
      </c>
      <c r="G145" s="192" t="s">
        <v>256</v>
      </c>
      <c r="H145" s="193">
        <v>93</v>
      </c>
      <c r="I145" s="127">
        <v>0</v>
      </c>
      <c r="J145" s="127">
        <f>ROUND(I145*H145,2)</f>
        <v>0</v>
      </c>
      <c r="K145" s="1">
        <f t="shared" si="1"/>
        <v>0</v>
      </c>
      <c r="L145" s="25"/>
      <c r="M145" s="45" t="s">
        <v>1</v>
      </c>
      <c r="N145" s="128" t="s">
        <v>44</v>
      </c>
      <c r="O145" s="123">
        <v>1.2270000000000001</v>
      </c>
      <c r="P145" s="123">
        <f>O145*H145</f>
        <v>114.111</v>
      </c>
      <c r="Q145" s="123">
        <v>0</v>
      </c>
      <c r="R145" s="123">
        <f>Q145*H145</f>
        <v>0</v>
      </c>
      <c r="S145" s="123">
        <v>0</v>
      </c>
      <c r="T145" s="124">
        <f>S145*H145</f>
        <v>0</v>
      </c>
      <c r="AR145" s="14" t="s">
        <v>130</v>
      </c>
      <c r="AT145" s="14" t="s">
        <v>121</v>
      </c>
      <c r="AU145" s="14" t="s">
        <v>82</v>
      </c>
      <c r="AY145" s="14" t="s">
        <v>113</v>
      </c>
      <c r="BE145" s="125">
        <f>IF(N145="základní",J145,0)</f>
        <v>0</v>
      </c>
      <c r="BF145" s="125">
        <f>IF(N145="snížená",J145,0)</f>
        <v>0</v>
      </c>
      <c r="BG145" s="125">
        <f>IF(N145="zákl. přenesená",J145,0)</f>
        <v>0</v>
      </c>
      <c r="BH145" s="125">
        <f>IF(N145="sníž. přenesená",J145,0)</f>
        <v>0</v>
      </c>
      <c r="BI145" s="125">
        <f>IF(N145="nulová",J145,0)</f>
        <v>0</v>
      </c>
      <c r="BJ145" s="14" t="s">
        <v>19</v>
      </c>
      <c r="BK145" s="125">
        <f>ROUND(I145*H145,2)</f>
        <v>0</v>
      </c>
      <c r="BL145" s="14" t="s">
        <v>130</v>
      </c>
      <c r="BM145" s="14" t="s">
        <v>262</v>
      </c>
    </row>
    <row r="146" spans="2:65" s="11" customFormat="1" x14ac:dyDescent="0.2">
      <c r="B146" s="129"/>
      <c r="C146" s="194"/>
      <c r="D146" s="187" t="s">
        <v>144</v>
      </c>
      <c r="E146" s="195" t="s">
        <v>1</v>
      </c>
      <c r="F146" s="196" t="s">
        <v>258</v>
      </c>
      <c r="G146" s="194"/>
      <c r="H146" s="197">
        <v>93</v>
      </c>
      <c r="K146" s="1"/>
      <c r="L146" s="129"/>
      <c r="M146" s="131"/>
      <c r="N146" s="132"/>
      <c r="O146" s="132"/>
      <c r="P146" s="132"/>
      <c r="Q146" s="132"/>
      <c r="R146" s="132"/>
      <c r="S146" s="132"/>
      <c r="T146" s="133"/>
      <c r="AT146" s="130" t="s">
        <v>144</v>
      </c>
      <c r="AU146" s="130" t="s">
        <v>82</v>
      </c>
      <c r="AV146" s="11" t="s">
        <v>82</v>
      </c>
      <c r="AW146" s="11" t="s">
        <v>36</v>
      </c>
      <c r="AX146" s="11" t="s">
        <v>19</v>
      </c>
      <c r="AY146" s="130" t="s">
        <v>113</v>
      </c>
    </row>
    <row r="147" spans="2:65" s="1" customFormat="1" ht="16.5" customHeight="1" x14ac:dyDescent="0.2">
      <c r="B147" s="118"/>
      <c r="C147" s="189" t="s">
        <v>263</v>
      </c>
      <c r="D147" s="189" t="s">
        <v>121</v>
      </c>
      <c r="E147" s="190" t="s">
        <v>264</v>
      </c>
      <c r="F147" s="191" t="s">
        <v>265</v>
      </c>
      <c r="G147" s="192" t="s">
        <v>141</v>
      </c>
      <c r="H147" s="193">
        <v>180</v>
      </c>
      <c r="I147" s="127">
        <v>0</v>
      </c>
      <c r="J147" s="127">
        <f>ROUND(I147*H147,2)</f>
        <v>0</v>
      </c>
      <c r="K147" s="1">
        <f t="shared" si="1"/>
        <v>0</v>
      </c>
      <c r="L147" s="25"/>
      <c r="M147" s="45" t="s">
        <v>1</v>
      </c>
      <c r="N147" s="128" t="s">
        <v>44</v>
      </c>
      <c r="O147" s="123">
        <v>0.43099999999999999</v>
      </c>
      <c r="P147" s="123">
        <f>O147*H147</f>
        <v>77.58</v>
      </c>
      <c r="Q147" s="123">
        <v>2.6250000000000001E-5</v>
      </c>
      <c r="R147" s="123">
        <f>Q147*H147</f>
        <v>4.725E-3</v>
      </c>
      <c r="S147" s="123">
        <v>0</v>
      </c>
      <c r="T147" s="124">
        <f>S147*H147</f>
        <v>0</v>
      </c>
      <c r="AR147" s="14" t="s">
        <v>205</v>
      </c>
      <c r="AT147" s="14" t="s">
        <v>121</v>
      </c>
      <c r="AU147" s="14" t="s">
        <v>82</v>
      </c>
      <c r="AY147" s="14" t="s">
        <v>113</v>
      </c>
      <c r="BE147" s="125">
        <f>IF(N147="základní",J147,0)</f>
        <v>0</v>
      </c>
      <c r="BF147" s="125">
        <f>IF(N147="snížená",J147,0)</f>
        <v>0</v>
      </c>
      <c r="BG147" s="125">
        <f>IF(N147="zákl. přenesená",J147,0)</f>
        <v>0</v>
      </c>
      <c r="BH147" s="125">
        <f>IF(N147="sníž. přenesená",J147,0)</f>
        <v>0</v>
      </c>
      <c r="BI147" s="125">
        <f>IF(N147="nulová",J147,0)</f>
        <v>0</v>
      </c>
      <c r="BJ147" s="14" t="s">
        <v>19</v>
      </c>
      <c r="BK147" s="125">
        <f>ROUND(I147*H147,2)</f>
        <v>0</v>
      </c>
      <c r="BL147" s="14" t="s">
        <v>205</v>
      </c>
      <c r="BM147" s="14" t="s">
        <v>266</v>
      </c>
    </row>
    <row r="148" spans="2:65" s="1" customFormat="1" ht="16.5" customHeight="1" x14ac:dyDescent="0.2">
      <c r="B148" s="118"/>
      <c r="C148" s="189" t="s">
        <v>267</v>
      </c>
      <c r="D148" s="189" t="s">
        <v>121</v>
      </c>
      <c r="E148" s="190" t="s">
        <v>268</v>
      </c>
      <c r="F148" s="191" t="s">
        <v>269</v>
      </c>
      <c r="G148" s="192" t="s">
        <v>270</v>
      </c>
      <c r="H148" s="193">
        <v>6.8</v>
      </c>
      <c r="I148" s="127">
        <v>0</v>
      </c>
      <c r="J148" s="127">
        <f>ROUND(I148*H148,2)</f>
        <v>0</v>
      </c>
      <c r="K148" s="1">
        <f t="shared" si="1"/>
        <v>0</v>
      </c>
      <c r="L148" s="25"/>
      <c r="M148" s="45" t="s">
        <v>1</v>
      </c>
      <c r="N148" s="128" t="s">
        <v>44</v>
      </c>
      <c r="O148" s="123">
        <v>3.2</v>
      </c>
      <c r="P148" s="123">
        <f>O148*H148</f>
        <v>21.76</v>
      </c>
      <c r="Q148" s="123">
        <v>0</v>
      </c>
      <c r="R148" s="123">
        <f>Q148*H148</f>
        <v>0</v>
      </c>
      <c r="S148" s="123">
        <v>0</v>
      </c>
      <c r="T148" s="124">
        <f>S148*H148</f>
        <v>0</v>
      </c>
      <c r="AR148" s="14" t="s">
        <v>205</v>
      </c>
      <c r="AT148" s="14" t="s">
        <v>121</v>
      </c>
      <c r="AU148" s="14" t="s">
        <v>82</v>
      </c>
      <c r="AY148" s="14" t="s">
        <v>113</v>
      </c>
      <c r="BE148" s="125">
        <f>IF(N148="základní",J148,0)</f>
        <v>0</v>
      </c>
      <c r="BF148" s="125">
        <f>IF(N148="snížená",J148,0)</f>
        <v>0</v>
      </c>
      <c r="BG148" s="125">
        <f>IF(N148="zákl. přenesená",J148,0)</f>
        <v>0</v>
      </c>
      <c r="BH148" s="125">
        <f>IF(N148="sníž. přenesená",J148,0)</f>
        <v>0</v>
      </c>
      <c r="BI148" s="125">
        <f>IF(N148="nulová",J148,0)</f>
        <v>0</v>
      </c>
      <c r="BJ148" s="14" t="s">
        <v>19</v>
      </c>
      <c r="BK148" s="125">
        <f>ROUND(I148*H148,2)</f>
        <v>0</v>
      </c>
      <c r="BL148" s="14" t="s">
        <v>205</v>
      </c>
      <c r="BM148" s="14" t="s">
        <v>271</v>
      </c>
    </row>
    <row r="149" spans="2:65" s="11" customFormat="1" x14ac:dyDescent="0.2">
      <c r="B149" s="129"/>
      <c r="C149" s="194"/>
      <c r="D149" s="187" t="s">
        <v>144</v>
      </c>
      <c r="E149" s="195" t="s">
        <v>1</v>
      </c>
      <c r="F149" s="196" t="s">
        <v>272</v>
      </c>
      <c r="G149" s="194"/>
      <c r="H149" s="197">
        <v>2</v>
      </c>
      <c r="K149" s="1"/>
      <c r="L149" s="129"/>
      <c r="M149" s="131"/>
      <c r="N149" s="132"/>
      <c r="O149" s="132"/>
      <c r="P149" s="132"/>
      <c r="Q149" s="132"/>
      <c r="R149" s="132"/>
      <c r="S149" s="132"/>
      <c r="T149" s="133"/>
      <c r="AT149" s="130" t="s">
        <v>144</v>
      </c>
      <c r="AU149" s="130" t="s">
        <v>82</v>
      </c>
      <c r="AV149" s="11" t="s">
        <v>82</v>
      </c>
      <c r="AW149" s="11" t="s">
        <v>36</v>
      </c>
      <c r="AX149" s="11" t="s">
        <v>73</v>
      </c>
      <c r="AY149" s="130" t="s">
        <v>113</v>
      </c>
    </row>
    <row r="150" spans="2:65" s="11" customFormat="1" x14ac:dyDescent="0.2">
      <c r="B150" s="129"/>
      <c r="C150" s="194"/>
      <c r="D150" s="187" t="s">
        <v>144</v>
      </c>
      <c r="E150" s="195" t="s">
        <v>1</v>
      </c>
      <c r="F150" s="196" t="s">
        <v>273</v>
      </c>
      <c r="G150" s="194"/>
      <c r="H150" s="197">
        <v>6.8</v>
      </c>
      <c r="K150" s="1"/>
      <c r="L150" s="129"/>
      <c r="M150" s="131"/>
      <c r="N150" s="132"/>
      <c r="O150" s="132"/>
      <c r="P150" s="132"/>
      <c r="Q150" s="132"/>
      <c r="R150" s="132"/>
      <c r="S150" s="132"/>
      <c r="T150" s="133"/>
      <c r="AT150" s="130" t="s">
        <v>144</v>
      </c>
      <c r="AU150" s="130" t="s">
        <v>82</v>
      </c>
      <c r="AV150" s="11" t="s">
        <v>82</v>
      </c>
      <c r="AW150" s="11" t="s">
        <v>36</v>
      </c>
      <c r="AX150" s="11" t="s">
        <v>19</v>
      </c>
      <c r="AY150" s="130" t="s">
        <v>113</v>
      </c>
    </row>
    <row r="151" spans="2:65" s="1" customFormat="1" ht="16.5" customHeight="1" x14ac:dyDescent="0.2">
      <c r="B151" s="118"/>
      <c r="C151" s="189" t="s">
        <v>274</v>
      </c>
      <c r="D151" s="189" t="s">
        <v>121</v>
      </c>
      <c r="E151" s="190" t="s">
        <v>275</v>
      </c>
      <c r="F151" s="191" t="s">
        <v>276</v>
      </c>
      <c r="G151" s="192" t="s">
        <v>270</v>
      </c>
      <c r="H151" s="193">
        <v>116</v>
      </c>
      <c r="I151" s="127">
        <v>0</v>
      </c>
      <c r="J151" s="127">
        <f>ROUND(I151*H151,2)</f>
        <v>0</v>
      </c>
      <c r="K151" s="1">
        <f t="shared" si="1"/>
        <v>0</v>
      </c>
      <c r="L151" s="25"/>
      <c r="M151" s="45" t="s">
        <v>1</v>
      </c>
      <c r="N151" s="128" t="s">
        <v>44</v>
      </c>
      <c r="O151" s="123">
        <v>0.64600000000000002</v>
      </c>
      <c r="P151" s="123">
        <f>O151*H151</f>
        <v>74.936000000000007</v>
      </c>
      <c r="Q151" s="123">
        <v>0</v>
      </c>
      <c r="R151" s="123">
        <f>Q151*H151</f>
        <v>0</v>
      </c>
      <c r="S151" s="123">
        <v>0</v>
      </c>
      <c r="T151" s="124">
        <f>S151*H151</f>
        <v>0</v>
      </c>
      <c r="AR151" s="14" t="s">
        <v>205</v>
      </c>
      <c r="AT151" s="14" t="s">
        <v>121</v>
      </c>
      <c r="AU151" s="14" t="s">
        <v>82</v>
      </c>
      <c r="AY151" s="14" t="s">
        <v>113</v>
      </c>
      <c r="BE151" s="125">
        <f>IF(N151="základní",J151,0)</f>
        <v>0</v>
      </c>
      <c r="BF151" s="125">
        <f>IF(N151="snížená",J151,0)</f>
        <v>0</v>
      </c>
      <c r="BG151" s="125">
        <f>IF(N151="zákl. přenesená",J151,0)</f>
        <v>0</v>
      </c>
      <c r="BH151" s="125">
        <f>IF(N151="sníž. přenesená",J151,0)</f>
        <v>0</v>
      </c>
      <c r="BI151" s="125">
        <f>IF(N151="nulová",J151,0)</f>
        <v>0</v>
      </c>
      <c r="BJ151" s="14" t="s">
        <v>19</v>
      </c>
      <c r="BK151" s="125">
        <f>ROUND(I151*H151,2)</f>
        <v>0</v>
      </c>
      <c r="BL151" s="14" t="s">
        <v>205</v>
      </c>
      <c r="BM151" s="14" t="s">
        <v>277</v>
      </c>
    </row>
    <row r="152" spans="2:65" s="11" customFormat="1" x14ac:dyDescent="0.2">
      <c r="B152" s="129"/>
      <c r="C152" s="194"/>
      <c r="D152" s="187" t="s">
        <v>144</v>
      </c>
      <c r="E152" s="195" t="s">
        <v>1</v>
      </c>
      <c r="F152" s="196" t="s">
        <v>278</v>
      </c>
      <c r="G152" s="194"/>
      <c r="H152" s="197">
        <v>116</v>
      </c>
      <c r="K152" s="1"/>
      <c r="L152" s="129"/>
      <c r="M152" s="131"/>
      <c r="N152" s="132"/>
      <c r="O152" s="132"/>
      <c r="P152" s="132"/>
      <c r="Q152" s="132"/>
      <c r="R152" s="132"/>
      <c r="S152" s="132"/>
      <c r="T152" s="133"/>
      <c r="AT152" s="130" t="s">
        <v>144</v>
      </c>
      <c r="AU152" s="130" t="s">
        <v>82</v>
      </c>
      <c r="AV152" s="11" t="s">
        <v>82</v>
      </c>
      <c r="AW152" s="11" t="s">
        <v>36</v>
      </c>
      <c r="AX152" s="11" t="s">
        <v>19</v>
      </c>
      <c r="AY152" s="130" t="s">
        <v>113</v>
      </c>
    </row>
    <row r="153" spans="2:65" s="1" customFormat="1" ht="16.5" customHeight="1" x14ac:dyDescent="0.2">
      <c r="B153" s="118"/>
      <c r="C153" s="189" t="s">
        <v>279</v>
      </c>
      <c r="D153" s="189" t="s">
        <v>121</v>
      </c>
      <c r="E153" s="190" t="s">
        <v>280</v>
      </c>
      <c r="F153" s="191" t="s">
        <v>281</v>
      </c>
      <c r="G153" s="192" t="s">
        <v>141</v>
      </c>
      <c r="H153" s="193">
        <v>180</v>
      </c>
      <c r="I153" s="127">
        <v>0</v>
      </c>
      <c r="J153" s="127">
        <f>ROUND(I153*H153,2)</f>
        <v>0</v>
      </c>
      <c r="K153" s="1">
        <f t="shared" si="1"/>
        <v>0</v>
      </c>
      <c r="L153" s="25"/>
      <c r="M153" s="45" t="s">
        <v>1</v>
      </c>
      <c r="N153" s="128" t="s">
        <v>44</v>
      </c>
      <c r="O153" s="123">
        <v>1.385</v>
      </c>
      <c r="P153" s="123">
        <f>O153*H153</f>
        <v>249.3</v>
      </c>
      <c r="Q153" s="123">
        <v>0</v>
      </c>
      <c r="R153" s="123">
        <f>Q153*H153</f>
        <v>0</v>
      </c>
      <c r="S153" s="123">
        <v>0</v>
      </c>
      <c r="T153" s="124">
        <f>S153*H153</f>
        <v>0</v>
      </c>
      <c r="AR153" s="14" t="s">
        <v>205</v>
      </c>
      <c r="AT153" s="14" t="s">
        <v>121</v>
      </c>
      <c r="AU153" s="14" t="s">
        <v>82</v>
      </c>
      <c r="AY153" s="14" t="s">
        <v>113</v>
      </c>
      <c r="BE153" s="125">
        <f>IF(N153="základní",J153,0)</f>
        <v>0</v>
      </c>
      <c r="BF153" s="125">
        <f>IF(N153="snížená",J153,0)</f>
        <v>0</v>
      </c>
      <c r="BG153" s="125">
        <f>IF(N153="zákl. přenesená",J153,0)</f>
        <v>0</v>
      </c>
      <c r="BH153" s="125">
        <f>IF(N153="sníž. přenesená",J153,0)</f>
        <v>0</v>
      </c>
      <c r="BI153" s="125">
        <f>IF(N153="nulová",J153,0)</f>
        <v>0</v>
      </c>
      <c r="BJ153" s="14" t="s">
        <v>19</v>
      </c>
      <c r="BK153" s="125">
        <f>ROUND(I153*H153,2)</f>
        <v>0</v>
      </c>
      <c r="BL153" s="14" t="s">
        <v>205</v>
      </c>
      <c r="BM153" s="14" t="s">
        <v>282</v>
      </c>
    </row>
    <row r="154" spans="2:65" s="11" customFormat="1" x14ac:dyDescent="0.2">
      <c r="B154" s="129"/>
      <c r="C154" s="194"/>
      <c r="D154" s="187" t="s">
        <v>144</v>
      </c>
      <c r="E154" s="195" t="s">
        <v>1</v>
      </c>
      <c r="F154" s="196" t="s">
        <v>283</v>
      </c>
      <c r="G154" s="194"/>
      <c r="H154" s="197">
        <v>180</v>
      </c>
      <c r="K154" s="1"/>
      <c r="L154" s="129"/>
      <c r="M154" s="131"/>
      <c r="N154" s="132"/>
      <c r="O154" s="132"/>
      <c r="P154" s="132"/>
      <c r="Q154" s="132"/>
      <c r="R154" s="132"/>
      <c r="S154" s="132"/>
      <c r="T154" s="133"/>
      <c r="AT154" s="130" t="s">
        <v>144</v>
      </c>
      <c r="AU154" s="130" t="s">
        <v>82</v>
      </c>
      <c r="AV154" s="11" t="s">
        <v>82</v>
      </c>
      <c r="AW154" s="11" t="s">
        <v>36</v>
      </c>
      <c r="AX154" s="11" t="s">
        <v>19</v>
      </c>
      <c r="AY154" s="130" t="s">
        <v>113</v>
      </c>
    </row>
    <row r="155" spans="2:65" s="1" customFormat="1" ht="16.5" customHeight="1" x14ac:dyDescent="0.2">
      <c r="B155" s="118"/>
      <c r="C155" s="189" t="s">
        <v>284</v>
      </c>
      <c r="D155" s="189" t="s">
        <v>121</v>
      </c>
      <c r="E155" s="190" t="s">
        <v>285</v>
      </c>
      <c r="F155" s="191" t="s">
        <v>286</v>
      </c>
      <c r="G155" s="192" t="s">
        <v>141</v>
      </c>
      <c r="H155" s="193">
        <v>20</v>
      </c>
      <c r="I155" s="127">
        <v>0</v>
      </c>
      <c r="J155" s="127">
        <f>ROUND(I155*H155,2)</f>
        <v>0</v>
      </c>
      <c r="K155" s="1">
        <f t="shared" si="1"/>
        <v>0</v>
      </c>
      <c r="L155" s="25"/>
      <c r="M155" s="45" t="s">
        <v>1</v>
      </c>
      <c r="N155" s="128" t="s">
        <v>44</v>
      </c>
      <c r="O155" s="123">
        <v>0.83899999999999997</v>
      </c>
      <c r="P155" s="123">
        <f>O155*H155</f>
        <v>16.78</v>
      </c>
      <c r="Q155" s="123">
        <v>0</v>
      </c>
      <c r="R155" s="123">
        <f>Q155*H155</f>
        <v>0</v>
      </c>
      <c r="S155" s="123">
        <v>0</v>
      </c>
      <c r="T155" s="124">
        <f>S155*H155</f>
        <v>0</v>
      </c>
      <c r="AR155" s="14" t="s">
        <v>205</v>
      </c>
      <c r="AT155" s="14" t="s">
        <v>121</v>
      </c>
      <c r="AU155" s="14" t="s">
        <v>82</v>
      </c>
      <c r="AY155" s="14" t="s">
        <v>113</v>
      </c>
      <c r="BE155" s="125">
        <f>IF(N155="základní",J155,0)</f>
        <v>0</v>
      </c>
      <c r="BF155" s="125">
        <f>IF(N155="snížená",J155,0)</f>
        <v>0</v>
      </c>
      <c r="BG155" s="125">
        <f>IF(N155="zákl. přenesená",J155,0)</f>
        <v>0</v>
      </c>
      <c r="BH155" s="125">
        <f>IF(N155="sníž. přenesená",J155,0)</f>
        <v>0</v>
      </c>
      <c r="BI155" s="125">
        <f>IF(N155="nulová",J155,0)</f>
        <v>0</v>
      </c>
      <c r="BJ155" s="14" t="s">
        <v>19</v>
      </c>
      <c r="BK155" s="125">
        <f>ROUND(I155*H155,2)</f>
        <v>0</v>
      </c>
      <c r="BL155" s="14" t="s">
        <v>205</v>
      </c>
      <c r="BM155" s="14" t="s">
        <v>287</v>
      </c>
    </row>
    <row r="156" spans="2:65" s="11" customFormat="1" x14ac:dyDescent="0.2">
      <c r="B156" s="129"/>
      <c r="C156" s="194"/>
      <c r="D156" s="187" t="s">
        <v>144</v>
      </c>
      <c r="E156" s="195" t="s">
        <v>1</v>
      </c>
      <c r="F156" s="196" t="s">
        <v>288</v>
      </c>
      <c r="G156" s="194"/>
      <c r="H156" s="197">
        <v>20</v>
      </c>
      <c r="K156" s="1"/>
      <c r="L156" s="129"/>
      <c r="M156" s="131"/>
      <c r="N156" s="132"/>
      <c r="O156" s="132"/>
      <c r="P156" s="132"/>
      <c r="Q156" s="132"/>
      <c r="R156" s="132"/>
      <c r="S156" s="132"/>
      <c r="T156" s="133"/>
      <c r="AT156" s="130" t="s">
        <v>144</v>
      </c>
      <c r="AU156" s="130" t="s">
        <v>82</v>
      </c>
      <c r="AV156" s="11" t="s">
        <v>82</v>
      </c>
      <c r="AW156" s="11" t="s">
        <v>36</v>
      </c>
      <c r="AX156" s="11" t="s">
        <v>19</v>
      </c>
      <c r="AY156" s="130" t="s">
        <v>113</v>
      </c>
    </row>
    <row r="157" spans="2:65" s="1" customFormat="1" ht="16.5" customHeight="1" x14ac:dyDescent="0.2">
      <c r="B157" s="118"/>
      <c r="C157" s="181" t="s">
        <v>289</v>
      </c>
      <c r="D157" s="181" t="s">
        <v>114</v>
      </c>
      <c r="E157" s="182" t="s">
        <v>290</v>
      </c>
      <c r="F157" s="183" t="s">
        <v>291</v>
      </c>
      <c r="G157" s="184" t="s">
        <v>186</v>
      </c>
      <c r="H157" s="185">
        <v>30</v>
      </c>
      <c r="I157" s="119">
        <v>0</v>
      </c>
      <c r="J157" s="119">
        <f>ROUND(I157*H157,2)</f>
        <v>0</v>
      </c>
      <c r="K157" s="1">
        <f t="shared" si="1"/>
        <v>0</v>
      </c>
      <c r="L157" s="120"/>
      <c r="M157" s="121" t="s">
        <v>1</v>
      </c>
      <c r="N157" s="122" t="s">
        <v>44</v>
      </c>
      <c r="O157" s="123">
        <v>0</v>
      </c>
      <c r="P157" s="123">
        <f>O157*H157</f>
        <v>0</v>
      </c>
      <c r="Q157" s="123">
        <v>1.26E-2</v>
      </c>
      <c r="R157" s="123">
        <f>Q157*H157</f>
        <v>0.378</v>
      </c>
      <c r="S157" s="123">
        <v>0</v>
      </c>
      <c r="T157" s="124">
        <f>S157*H157</f>
        <v>0</v>
      </c>
      <c r="AR157" s="14" t="s">
        <v>175</v>
      </c>
      <c r="AT157" s="14" t="s">
        <v>114</v>
      </c>
      <c r="AU157" s="14" t="s">
        <v>82</v>
      </c>
      <c r="AY157" s="14" t="s">
        <v>113</v>
      </c>
      <c r="BE157" s="125">
        <f>IF(N157="základní",J157,0)</f>
        <v>0</v>
      </c>
      <c r="BF157" s="125">
        <f>IF(N157="snížená",J157,0)</f>
        <v>0</v>
      </c>
      <c r="BG157" s="125">
        <f>IF(N157="zákl. přenesená",J157,0)</f>
        <v>0</v>
      </c>
      <c r="BH157" s="125">
        <f>IF(N157="sníž. přenesená",J157,0)</f>
        <v>0</v>
      </c>
      <c r="BI157" s="125">
        <f>IF(N157="nulová",J157,0)</f>
        <v>0</v>
      </c>
      <c r="BJ157" s="14" t="s">
        <v>19</v>
      </c>
      <c r="BK157" s="125">
        <f>ROUND(I157*H157,2)</f>
        <v>0</v>
      </c>
      <c r="BL157" s="14" t="s">
        <v>175</v>
      </c>
      <c r="BM157" s="14" t="s">
        <v>292</v>
      </c>
    </row>
    <row r="158" spans="2:65" s="1" customFormat="1" ht="19.5" x14ac:dyDescent="0.2">
      <c r="B158" s="25"/>
      <c r="C158" s="186"/>
      <c r="D158" s="187" t="s">
        <v>119</v>
      </c>
      <c r="E158" s="186"/>
      <c r="F158" s="188" t="s">
        <v>293</v>
      </c>
      <c r="G158" s="186"/>
      <c r="H158" s="186"/>
      <c r="L158" s="25"/>
      <c r="M158" s="126"/>
      <c r="N158" s="46"/>
      <c r="O158" s="46"/>
      <c r="P158" s="46"/>
      <c r="Q158" s="46"/>
      <c r="R158" s="46"/>
      <c r="S158" s="46"/>
      <c r="T158" s="47"/>
      <c r="AT158" s="14" t="s">
        <v>119</v>
      </c>
      <c r="AU158" s="14" t="s">
        <v>82</v>
      </c>
    </row>
    <row r="159" spans="2:65" s="11" customFormat="1" x14ac:dyDescent="0.2">
      <c r="B159" s="129"/>
      <c r="C159" s="194"/>
      <c r="D159" s="187" t="s">
        <v>144</v>
      </c>
      <c r="E159" s="195" t="s">
        <v>1</v>
      </c>
      <c r="F159" s="196" t="s">
        <v>294</v>
      </c>
      <c r="G159" s="194"/>
      <c r="H159" s="197">
        <v>30</v>
      </c>
      <c r="K159" s="1"/>
      <c r="L159" s="129"/>
      <c r="M159" s="131"/>
      <c r="N159" s="132"/>
      <c r="O159" s="132"/>
      <c r="P159" s="132"/>
      <c r="Q159" s="132"/>
      <c r="R159" s="132"/>
      <c r="S159" s="132"/>
      <c r="T159" s="133"/>
      <c r="AT159" s="130" t="s">
        <v>144</v>
      </c>
      <c r="AU159" s="130" t="s">
        <v>82</v>
      </c>
      <c r="AV159" s="11" t="s">
        <v>82</v>
      </c>
      <c r="AW159" s="11" t="s">
        <v>36</v>
      </c>
      <c r="AX159" s="11" t="s">
        <v>19</v>
      </c>
      <c r="AY159" s="130" t="s">
        <v>113</v>
      </c>
    </row>
    <row r="160" spans="2:65" s="1" customFormat="1" ht="16.5" customHeight="1" x14ac:dyDescent="0.2">
      <c r="B160" s="118"/>
      <c r="C160" s="189" t="s">
        <v>295</v>
      </c>
      <c r="D160" s="189" t="s">
        <v>121</v>
      </c>
      <c r="E160" s="190" t="s">
        <v>296</v>
      </c>
      <c r="F160" s="191" t="s">
        <v>297</v>
      </c>
      <c r="G160" s="192" t="s">
        <v>141</v>
      </c>
      <c r="H160" s="193">
        <v>180</v>
      </c>
      <c r="I160" s="127">
        <v>0</v>
      </c>
      <c r="J160" s="127">
        <f>ROUND(I160*H160,2)</f>
        <v>0</v>
      </c>
      <c r="K160" s="1">
        <f t="shared" si="1"/>
        <v>0</v>
      </c>
      <c r="L160" s="25"/>
      <c r="M160" s="45" t="s">
        <v>1</v>
      </c>
      <c r="N160" s="128" t="s">
        <v>44</v>
      </c>
      <c r="O160" s="123">
        <v>0.111</v>
      </c>
      <c r="P160" s="123">
        <f>O160*H160</f>
        <v>19.98</v>
      </c>
      <c r="Q160" s="123">
        <v>0.20300000000000001</v>
      </c>
      <c r="R160" s="123">
        <f>Q160*H160</f>
        <v>36.54</v>
      </c>
      <c r="S160" s="123">
        <v>0</v>
      </c>
      <c r="T160" s="124">
        <f>S160*H160</f>
        <v>0</v>
      </c>
      <c r="AR160" s="14" t="s">
        <v>205</v>
      </c>
      <c r="AT160" s="14" t="s">
        <v>121</v>
      </c>
      <c r="AU160" s="14" t="s">
        <v>82</v>
      </c>
      <c r="AY160" s="14" t="s">
        <v>113</v>
      </c>
      <c r="BE160" s="125">
        <f>IF(N160="základní",J160,0)</f>
        <v>0</v>
      </c>
      <c r="BF160" s="125">
        <f>IF(N160="snížená",J160,0)</f>
        <v>0</v>
      </c>
      <c r="BG160" s="125">
        <f>IF(N160="zákl. přenesená",J160,0)</f>
        <v>0</v>
      </c>
      <c r="BH160" s="125">
        <f>IF(N160="sníž. přenesená",J160,0)</f>
        <v>0</v>
      </c>
      <c r="BI160" s="125">
        <f>IF(N160="nulová",J160,0)</f>
        <v>0</v>
      </c>
      <c r="BJ160" s="14" t="s">
        <v>19</v>
      </c>
      <c r="BK160" s="125">
        <f>ROUND(I160*H160,2)</f>
        <v>0</v>
      </c>
      <c r="BL160" s="14" t="s">
        <v>205</v>
      </c>
      <c r="BM160" s="14" t="s">
        <v>298</v>
      </c>
    </row>
    <row r="161" spans="2:65" s="11" customFormat="1" x14ac:dyDescent="0.2">
      <c r="B161" s="129"/>
      <c r="C161" s="194"/>
      <c r="D161" s="187" t="s">
        <v>144</v>
      </c>
      <c r="E161" s="195" t="s">
        <v>1</v>
      </c>
      <c r="F161" s="196" t="s">
        <v>283</v>
      </c>
      <c r="G161" s="194"/>
      <c r="H161" s="197">
        <v>180</v>
      </c>
      <c r="K161" s="1"/>
      <c r="L161" s="129"/>
      <c r="M161" s="131"/>
      <c r="N161" s="132"/>
      <c r="O161" s="132"/>
      <c r="P161" s="132"/>
      <c r="Q161" s="132"/>
      <c r="R161" s="132"/>
      <c r="S161" s="132"/>
      <c r="T161" s="133"/>
      <c r="AT161" s="130" t="s">
        <v>144</v>
      </c>
      <c r="AU161" s="130" t="s">
        <v>82</v>
      </c>
      <c r="AV161" s="11" t="s">
        <v>82</v>
      </c>
      <c r="AW161" s="11" t="s">
        <v>36</v>
      </c>
      <c r="AX161" s="11" t="s">
        <v>19</v>
      </c>
      <c r="AY161" s="130" t="s">
        <v>113</v>
      </c>
    </row>
    <row r="162" spans="2:65" s="1" customFormat="1" ht="16.5" customHeight="1" x14ac:dyDescent="0.2">
      <c r="B162" s="118"/>
      <c r="C162" s="189" t="s">
        <v>299</v>
      </c>
      <c r="D162" s="189" t="s">
        <v>121</v>
      </c>
      <c r="E162" s="190" t="s">
        <v>300</v>
      </c>
      <c r="F162" s="191" t="s">
        <v>301</v>
      </c>
      <c r="G162" s="192" t="s">
        <v>141</v>
      </c>
      <c r="H162" s="193">
        <v>180</v>
      </c>
      <c r="I162" s="127">
        <v>0</v>
      </c>
      <c r="J162" s="127">
        <f>ROUND(I162*H162,2)</f>
        <v>0</v>
      </c>
      <c r="K162" s="1">
        <f t="shared" si="1"/>
        <v>0</v>
      </c>
      <c r="L162" s="25"/>
      <c r="M162" s="45" t="s">
        <v>1</v>
      </c>
      <c r="N162" s="128" t="s">
        <v>44</v>
      </c>
      <c r="O162" s="123">
        <v>2.7E-2</v>
      </c>
      <c r="P162" s="123">
        <f>O162*H162</f>
        <v>4.8600000000000003</v>
      </c>
      <c r="Q162" s="123">
        <v>1.2239999999999999E-4</v>
      </c>
      <c r="R162" s="123">
        <f>Q162*H162</f>
        <v>2.2032E-2</v>
      </c>
      <c r="S162" s="123">
        <v>0</v>
      </c>
      <c r="T162" s="124">
        <f>S162*H162</f>
        <v>0</v>
      </c>
      <c r="AR162" s="14" t="s">
        <v>205</v>
      </c>
      <c r="AT162" s="14" t="s">
        <v>121</v>
      </c>
      <c r="AU162" s="14" t="s">
        <v>82</v>
      </c>
      <c r="AY162" s="14" t="s">
        <v>113</v>
      </c>
      <c r="BE162" s="125">
        <f>IF(N162="základní",J162,0)</f>
        <v>0</v>
      </c>
      <c r="BF162" s="125">
        <f>IF(N162="snížená",J162,0)</f>
        <v>0</v>
      </c>
      <c r="BG162" s="125">
        <f>IF(N162="zákl. přenesená",J162,0)</f>
        <v>0</v>
      </c>
      <c r="BH162" s="125">
        <f>IF(N162="sníž. přenesená",J162,0)</f>
        <v>0</v>
      </c>
      <c r="BI162" s="125">
        <f>IF(N162="nulová",J162,0)</f>
        <v>0</v>
      </c>
      <c r="BJ162" s="14" t="s">
        <v>19</v>
      </c>
      <c r="BK162" s="125">
        <f>ROUND(I162*H162,2)</f>
        <v>0</v>
      </c>
      <c r="BL162" s="14" t="s">
        <v>205</v>
      </c>
      <c r="BM162" s="14" t="s">
        <v>302</v>
      </c>
    </row>
    <row r="163" spans="2:65" s="11" customFormat="1" x14ac:dyDescent="0.2">
      <c r="B163" s="129"/>
      <c r="C163" s="194"/>
      <c r="D163" s="187" t="s">
        <v>144</v>
      </c>
      <c r="E163" s="195" t="s">
        <v>1</v>
      </c>
      <c r="F163" s="196" t="s">
        <v>283</v>
      </c>
      <c r="G163" s="194"/>
      <c r="H163" s="197">
        <v>180</v>
      </c>
      <c r="K163" s="1"/>
      <c r="L163" s="129"/>
      <c r="M163" s="131"/>
      <c r="N163" s="132"/>
      <c r="O163" s="132"/>
      <c r="P163" s="132"/>
      <c r="Q163" s="132"/>
      <c r="R163" s="132"/>
      <c r="S163" s="132"/>
      <c r="T163" s="133"/>
      <c r="AT163" s="130" t="s">
        <v>144</v>
      </c>
      <c r="AU163" s="130" t="s">
        <v>82</v>
      </c>
      <c r="AV163" s="11" t="s">
        <v>82</v>
      </c>
      <c r="AW163" s="11" t="s">
        <v>36</v>
      </c>
      <c r="AX163" s="11" t="s">
        <v>19</v>
      </c>
      <c r="AY163" s="130" t="s">
        <v>113</v>
      </c>
    </row>
    <row r="164" spans="2:65" s="1" customFormat="1" ht="16.5" customHeight="1" x14ac:dyDescent="0.2">
      <c r="B164" s="118"/>
      <c r="C164" s="189" t="s">
        <v>303</v>
      </c>
      <c r="D164" s="189" t="s">
        <v>121</v>
      </c>
      <c r="E164" s="190" t="s">
        <v>304</v>
      </c>
      <c r="F164" s="191" t="s">
        <v>305</v>
      </c>
      <c r="G164" s="192" t="s">
        <v>141</v>
      </c>
      <c r="H164" s="193">
        <v>190</v>
      </c>
      <c r="I164" s="127">
        <v>0</v>
      </c>
      <c r="J164" s="127">
        <f>ROUND(I164*H164,2)</f>
        <v>0</v>
      </c>
      <c r="K164" s="1">
        <f t="shared" si="1"/>
        <v>0</v>
      </c>
      <c r="L164" s="25"/>
      <c r="M164" s="45" t="s">
        <v>1</v>
      </c>
      <c r="N164" s="128" t="s">
        <v>44</v>
      </c>
      <c r="O164" s="123">
        <v>0.224</v>
      </c>
      <c r="P164" s="123">
        <f>O164*H164</f>
        <v>42.56</v>
      </c>
      <c r="Q164" s="123">
        <v>0.225634</v>
      </c>
      <c r="R164" s="123">
        <f>Q164*H164</f>
        <v>42.870460000000001</v>
      </c>
      <c r="S164" s="123">
        <v>0</v>
      </c>
      <c r="T164" s="124">
        <f>S164*H164</f>
        <v>0</v>
      </c>
      <c r="AR164" s="14" t="s">
        <v>130</v>
      </c>
      <c r="AT164" s="14" t="s">
        <v>121</v>
      </c>
      <c r="AU164" s="14" t="s">
        <v>82</v>
      </c>
      <c r="AY164" s="14" t="s">
        <v>113</v>
      </c>
      <c r="BE164" s="125">
        <f>IF(N164="základní",J164,0)</f>
        <v>0</v>
      </c>
      <c r="BF164" s="125">
        <f>IF(N164="snížená",J164,0)</f>
        <v>0</v>
      </c>
      <c r="BG164" s="125">
        <f>IF(N164="zákl. přenesená",J164,0)</f>
        <v>0</v>
      </c>
      <c r="BH164" s="125">
        <f>IF(N164="sníž. přenesená",J164,0)</f>
        <v>0</v>
      </c>
      <c r="BI164" s="125">
        <f>IF(N164="nulová",J164,0)</f>
        <v>0</v>
      </c>
      <c r="BJ164" s="14" t="s">
        <v>19</v>
      </c>
      <c r="BK164" s="125">
        <f>ROUND(I164*H164,2)</f>
        <v>0</v>
      </c>
      <c r="BL164" s="14" t="s">
        <v>130</v>
      </c>
      <c r="BM164" s="14" t="s">
        <v>306</v>
      </c>
    </row>
    <row r="165" spans="2:65" s="1" customFormat="1" ht="16.5" customHeight="1" x14ac:dyDescent="0.2">
      <c r="B165" s="118"/>
      <c r="C165" s="189" t="s">
        <v>307</v>
      </c>
      <c r="D165" s="189" t="s">
        <v>121</v>
      </c>
      <c r="E165" s="190" t="s">
        <v>308</v>
      </c>
      <c r="F165" s="191" t="s">
        <v>309</v>
      </c>
      <c r="G165" s="192" t="s">
        <v>141</v>
      </c>
      <c r="H165" s="193">
        <v>180</v>
      </c>
      <c r="I165" s="127">
        <v>0</v>
      </c>
      <c r="J165" s="127">
        <f>ROUND(I165*H165,2)</f>
        <v>0</v>
      </c>
      <c r="K165" s="1">
        <f t="shared" si="1"/>
        <v>0</v>
      </c>
      <c r="L165" s="25"/>
      <c r="M165" s="45" t="s">
        <v>1</v>
      </c>
      <c r="N165" s="128" t="s">
        <v>44</v>
      </c>
      <c r="O165" s="123">
        <v>0.11899999999999999</v>
      </c>
      <c r="P165" s="123">
        <f>O165*H165</f>
        <v>21.419999999999998</v>
      </c>
      <c r="Q165" s="123">
        <v>0</v>
      </c>
      <c r="R165" s="123">
        <f>Q165*H165</f>
        <v>0</v>
      </c>
      <c r="S165" s="123">
        <v>0</v>
      </c>
      <c r="T165" s="124">
        <f>S165*H165</f>
        <v>0</v>
      </c>
      <c r="AR165" s="14" t="s">
        <v>205</v>
      </c>
      <c r="AT165" s="14" t="s">
        <v>121</v>
      </c>
      <c r="AU165" s="14" t="s">
        <v>82</v>
      </c>
      <c r="AY165" s="14" t="s">
        <v>113</v>
      </c>
      <c r="BE165" s="125">
        <f>IF(N165="základní",J165,0)</f>
        <v>0</v>
      </c>
      <c r="BF165" s="125">
        <f>IF(N165="snížená",J165,0)</f>
        <v>0</v>
      </c>
      <c r="BG165" s="125">
        <f>IF(N165="zákl. přenesená",J165,0)</f>
        <v>0</v>
      </c>
      <c r="BH165" s="125">
        <f>IF(N165="sníž. přenesená",J165,0)</f>
        <v>0</v>
      </c>
      <c r="BI165" s="125">
        <f>IF(N165="nulová",J165,0)</f>
        <v>0</v>
      </c>
      <c r="BJ165" s="14" t="s">
        <v>19</v>
      </c>
      <c r="BK165" s="125">
        <f>ROUND(I165*H165,2)</f>
        <v>0</v>
      </c>
      <c r="BL165" s="14" t="s">
        <v>205</v>
      </c>
      <c r="BM165" s="14" t="s">
        <v>310</v>
      </c>
    </row>
    <row r="166" spans="2:65" s="1" customFormat="1" ht="16.5" customHeight="1" x14ac:dyDescent="0.2">
      <c r="B166" s="118"/>
      <c r="C166" s="181" t="s">
        <v>157</v>
      </c>
      <c r="D166" s="181" t="s">
        <v>114</v>
      </c>
      <c r="E166" s="182" t="s">
        <v>311</v>
      </c>
      <c r="F166" s="183" t="s">
        <v>312</v>
      </c>
      <c r="G166" s="184" t="s">
        <v>141</v>
      </c>
      <c r="H166" s="185">
        <v>398</v>
      </c>
      <c r="I166" s="119">
        <v>0</v>
      </c>
      <c r="J166" s="119">
        <f>ROUND(I166*H166,2)</f>
        <v>0</v>
      </c>
      <c r="K166" s="1">
        <f t="shared" si="1"/>
        <v>0</v>
      </c>
      <c r="L166" s="120"/>
      <c r="M166" s="121" t="s">
        <v>1</v>
      </c>
      <c r="N166" s="122" t="s">
        <v>44</v>
      </c>
      <c r="O166" s="123">
        <v>0</v>
      </c>
      <c r="P166" s="123">
        <f>O166*H166</f>
        <v>0</v>
      </c>
      <c r="Q166" s="123">
        <v>2.5999999999999998E-4</v>
      </c>
      <c r="R166" s="123">
        <f>Q166*H166</f>
        <v>0.10347999999999999</v>
      </c>
      <c r="S166" s="123">
        <v>0</v>
      </c>
      <c r="T166" s="124">
        <f>S166*H166</f>
        <v>0</v>
      </c>
      <c r="AR166" s="14" t="s">
        <v>142</v>
      </c>
      <c r="AT166" s="14" t="s">
        <v>114</v>
      </c>
      <c r="AU166" s="14" t="s">
        <v>82</v>
      </c>
      <c r="AY166" s="14" t="s">
        <v>113</v>
      </c>
      <c r="BE166" s="125">
        <f>IF(N166="základní",J166,0)</f>
        <v>0</v>
      </c>
      <c r="BF166" s="125">
        <f>IF(N166="snížená",J166,0)</f>
        <v>0</v>
      </c>
      <c r="BG166" s="125">
        <f>IF(N166="zákl. přenesená",J166,0)</f>
        <v>0</v>
      </c>
      <c r="BH166" s="125">
        <f>IF(N166="sníž. přenesená",J166,0)</f>
        <v>0</v>
      </c>
      <c r="BI166" s="125">
        <f>IF(N166="nulová",J166,0)</f>
        <v>0</v>
      </c>
      <c r="BJ166" s="14" t="s">
        <v>19</v>
      </c>
      <c r="BK166" s="125">
        <f>ROUND(I166*H166,2)</f>
        <v>0</v>
      </c>
      <c r="BL166" s="14" t="s">
        <v>130</v>
      </c>
      <c r="BM166" s="14" t="s">
        <v>313</v>
      </c>
    </row>
    <row r="167" spans="2:65" s="1" customFormat="1" ht="19.5" x14ac:dyDescent="0.2">
      <c r="B167" s="25"/>
      <c r="C167" s="186"/>
      <c r="D167" s="187" t="s">
        <v>119</v>
      </c>
      <c r="E167" s="186"/>
      <c r="F167" s="188" t="s">
        <v>314</v>
      </c>
      <c r="G167" s="186"/>
      <c r="H167" s="186"/>
      <c r="L167" s="25"/>
      <c r="M167" s="126"/>
      <c r="N167" s="46"/>
      <c r="O167" s="46"/>
      <c r="P167" s="46"/>
      <c r="Q167" s="46"/>
      <c r="R167" s="46"/>
      <c r="S167" s="46"/>
      <c r="T167" s="47"/>
      <c r="AT167" s="14" t="s">
        <v>119</v>
      </c>
      <c r="AU167" s="14" t="s">
        <v>82</v>
      </c>
    </row>
    <row r="168" spans="2:65" s="11" customFormat="1" x14ac:dyDescent="0.2">
      <c r="B168" s="129"/>
      <c r="C168" s="194"/>
      <c r="D168" s="187" t="s">
        <v>144</v>
      </c>
      <c r="E168" s="195" t="s">
        <v>1</v>
      </c>
      <c r="F168" s="196" t="s">
        <v>315</v>
      </c>
      <c r="G168" s="194"/>
      <c r="H168" s="197">
        <v>398</v>
      </c>
      <c r="K168" s="1"/>
      <c r="L168" s="129"/>
      <c r="M168" s="131"/>
      <c r="N168" s="132"/>
      <c r="O168" s="132"/>
      <c r="P168" s="132"/>
      <c r="Q168" s="132"/>
      <c r="R168" s="132"/>
      <c r="S168" s="132"/>
      <c r="T168" s="133"/>
      <c r="AT168" s="130" t="s">
        <v>144</v>
      </c>
      <c r="AU168" s="130" t="s">
        <v>82</v>
      </c>
      <c r="AV168" s="11" t="s">
        <v>82</v>
      </c>
      <c r="AW168" s="11" t="s">
        <v>36</v>
      </c>
      <c r="AX168" s="11" t="s">
        <v>19</v>
      </c>
      <c r="AY168" s="130" t="s">
        <v>113</v>
      </c>
    </row>
    <row r="169" spans="2:65" s="1" customFormat="1" ht="16.5" customHeight="1" x14ac:dyDescent="0.2">
      <c r="B169" s="118"/>
      <c r="C169" s="189" t="s">
        <v>316</v>
      </c>
      <c r="D169" s="189" t="s">
        <v>121</v>
      </c>
      <c r="E169" s="190" t="s">
        <v>317</v>
      </c>
      <c r="F169" s="191" t="s">
        <v>318</v>
      </c>
      <c r="G169" s="192" t="s">
        <v>141</v>
      </c>
      <c r="H169" s="193">
        <v>75</v>
      </c>
      <c r="I169" s="127">
        <v>0</v>
      </c>
      <c r="J169" s="127">
        <f>ROUND(I169*H169,2)</f>
        <v>0</v>
      </c>
      <c r="K169" s="1">
        <f t="shared" si="1"/>
        <v>0</v>
      </c>
      <c r="L169" s="25"/>
      <c r="M169" s="45" t="s">
        <v>1</v>
      </c>
      <c r="N169" s="128" t="s">
        <v>44</v>
      </c>
      <c r="O169" s="123">
        <v>0.14199999999999999</v>
      </c>
      <c r="P169" s="123">
        <f>O169*H169</f>
        <v>10.649999999999999</v>
      </c>
      <c r="Q169" s="123">
        <v>0</v>
      </c>
      <c r="R169" s="123">
        <f>Q169*H169</f>
        <v>0</v>
      </c>
      <c r="S169" s="123">
        <v>0</v>
      </c>
      <c r="T169" s="124">
        <f>S169*H169</f>
        <v>0</v>
      </c>
      <c r="AR169" s="14" t="s">
        <v>205</v>
      </c>
      <c r="AT169" s="14" t="s">
        <v>121</v>
      </c>
      <c r="AU169" s="14" t="s">
        <v>82</v>
      </c>
      <c r="AY169" s="14" t="s">
        <v>113</v>
      </c>
      <c r="BE169" s="125">
        <f>IF(N169="základní",J169,0)</f>
        <v>0</v>
      </c>
      <c r="BF169" s="125">
        <f>IF(N169="snížená",J169,0)</f>
        <v>0</v>
      </c>
      <c r="BG169" s="125">
        <f>IF(N169="zákl. přenesená",J169,0)</f>
        <v>0</v>
      </c>
      <c r="BH169" s="125">
        <f>IF(N169="sníž. přenesená",J169,0)</f>
        <v>0</v>
      </c>
      <c r="BI169" s="125">
        <f>IF(N169="nulová",J169,0)</f>
        <v>0</v>
      </c>
      <c r="BJ169" s="14" t="s">
        <v>19</v>
      </c>
      <c r="BK169" s="125">
        <f>ROUND(I169*H169,2)</f>
        <v>0</v>
      </c>
      <c r="BL169" s="14" t="s">
        <v>205</v>
      </c>
      <c r="BM169" s="14" t="s">
        <v>319</v>
      </c>
    </row>
    <row r="170" spans="2:65" s="11" customFormat="1" x14ac:dyDescent="0.2">
      <c r="B170" s="129"/>
      <c r="C170" s="194"/>
      <c r="D170" s="187" t="s">
        <v>144</v>
      </c>
      <c r="E170" s="195" t="s">
        <v>1</v>
      </c>
      <c r="F170" s="196" t="s">
        <v>320</v>
      </c>
      <c r="G170" s="194"/>
      <c r="H170" s="197">
        <v>75</v>
      </c>
      <c r="K170" s="1"/>
      <c r="L170" s="129"/>
      <c r="M170" s="131"/>
      <c r="N170" s="132"/>
      <c r="O170" s="132"/>
      <c r="P170" s="132"/>
      <c r="Q170" s="132"/>
      <c r="R170" s="132"/>
      <c r="S170" s="132"/>
      <c r="T170" s="133"/>
      <c r="AT170" s="130" t="s">
        <v>144</v>
      </c>
      <c r="AU170" s="130" t="s">
        <v>82</v>
      </c>
      <c r="AV170" s="11" t="s">
        <v>82</v>
      </c>
      <c r="AW170" s="11" t="s">
        <v>36</v>
      </c>
      <c r="AX170" s="11" t="s">
        <v>19</v>
      </c>
      <c r="AY170" s="130" t="s">
        <v>113</v>
      </c>
    </row>
    <row r="171" spans="2:65" s="1" customFormat="1" ht="16.5" customHeight="1" x14ac:dyDescent="0.2">
      <c r="B171" s="118"/>
      <c r="C171" s="181" t="s">
        <v>321</v>
      </c>
      <c r="D171" s="181" t="s">
        <v>114</v>
      </c>
      <c r="E171" s="182" t="s">
        <v>322</v>
      </c>
      <c r="F171" s="183" t="s">
        <v>323</v>
      </c>
      <c r="G171" s="184" t="s">
        <v>141</v>
      </c>
      <c r="H171" s="185">
        <v>100</v>
      </c>
      <c r="I171" s="119">
        <v>0</v>
      </c>
      <c r="J171" s="119">
        <f t="shared" ref="J171:J180" si="12">ROUND(I171*H171,2)</f>
        <v>0</v>
      </c>
      <c r="K171" s="1">
        <f t="shared" si="1"/>
        <v>0</v>
      </c>
      <c r="L171" s="120"/>
      <c r="M171" s="121" t="s">
        <v>1</v>
      </c>
      <c r="N171" s="122" t="s">
        <v>44</v>
      </c>
      <c r="O171" s="123">
        <v>0</v>
      </c>
      <c r="P171" s="123">
        <f t="shared" ref="P171:P180" si="13">O171*H171</f>
        <v>0</v>
      </c>
      <c r="Q171" s="123">
        <v>6.8999999999999997E-4</v>
      </c>
      <c r="R171" s="123">
        <f t="shared" ref="R171:R180" si="14">Q171*H171</f>
        <v>6.8999999999999992E-2</v>
      </c>
      <c r="S171" s="123">
        <v>0</v>
      </c>
      <c r="T171" s="124">
        <f t="shared" ref="T171:T180" si="15">S171*H171</f>
        <v>0</v>
      </c>
      <c r="AR171" s="14" t="s">
        <v>142</v>
      </c>
      <c r="AT171" s="14" t="s">
        <v>114</v>
      </c>
      <c r="AU171" s="14" t="s">
        <v>82</v>
      </c>
      <c r="AY171" s="14" t="s">
        <v>113</v>
      </c>
      <c r="BE171" s="125">
        <f t="shared" ref="BE171:BE180" si="16">IF(N171="základní",J171,0)</f>
        <v>0</v>
      </c>
      <c r="BF171" s="125">
        <f t="shared" ref="BF171:BF180" si="17">IF(N171="snížená",J171,0)</f>
        <v>0</v>
      </c>
      <c r="BG171" s="125">
        <f t="shared" ref="BG171:BG180" si="18">IF(N171="zákl. přenesená",J171,0)</f>
        <v>0</v>
      </c>
      <c r="BH171" s="125">
        <f t="shared" ref="BH171:BH180" si="19">IF(N171="sníž. přenesená",J171,0)</f>
        <v>0</v>
      </c>
      <c r="BI171" s="125">
        <f t="shared" ref="BI171:BI180" si="20">IF(N171="nulová",J171,0)</f>
        <v>0</v>
      </c>
      <c r="BJ171" s="14" t="s">
        <v>19</v>
      </c>
      <c r="BK171" s="125">
        <f t="shared" ref="BK171:BK180" si="21">ROUND(I171*H171,2)</f>
        <v>0</v>
      </c>
      <c r="BL171" s="14" t="s">
        <v>130</v>
      </c>
      <c r="BM171" s="14" t="s">
        <v>324</v>
      </c>
    </row>
    <row r="172" spans="2:65" s="1" customFormat="1" ht="16.5" customHeight="1" x14ac:dyDescent="0.2">
      <c r="B172" s="118"/>
      <c r="C172" s="189" t="s">
        <v>325</v>
      </c>
      <c r="D172" s="189" t="s">
        <v>121</v>
      </c>
      <c r="E172" s="190" t="s">
        <v>326</v>
      </c>
      <c r="F172" s="191" t="s">
        <v>327</v>
      </c>
      <c r="G172" s="192" t="s">
        <v>186</v>
      </c>
      <c r="H172" s="193">
        <v>12</v>
      </c>
      <c r="I172" s="127">
        <v>0</v>
      </c>
      <c r="J172" s="127">
        <f t="shared" si="12"/>
        <v>0</v>
      </c>
      <c r="K172" s="1">
        <f t="shared" si="1"/>
        <v>0</v>
      </c>
      <c r="L172" s="25"/>
      <c r="M172" s="45" t="s">
        <v>1</v>
      </c>
      <c r="N172" s="128" t="s">
        <v>44</v>
      </c>
      <c r="O172" s="123">
        <v>1.6</v>
      </c>
      <c r="P172" s="123">
        <f t="shared" si="13"/>
        <v>19.200000000000003</v>
      </c>
      <c r="Q172" s="123">
        <v>0.37430200000000002</v>
      </c>
      <c r="R172" s="123">
        <f t="shared" si="14"/>
        <v>4.4916239999999998</v>
      </c>
      <c r="S172" s="123">
        <v>0</v>
      </c>
      <c r="T172" s="124">
        <f t="shared" si="15"/>
        <v>0</v>
      </c>
      <c r="AR172" s="14" t="s">
        <v>205</v>
      </c>
      <c r="AT172" s="14" t="s">
        <v>121</v>
      </c>
      <c r="AU172" s="14" t="s">
        <v>82</v>
      </c>
      <c r="AY172" s="14" t="s">
        <v>113</v>
      </c>
      <c r="BE172" s="125">
        <f t="shared" si="16"/>
        <v>0</v>
      </c>
      <c r="BF172" s="125">
        <f t="shared" si="17"/>
        <v>0</v>
      </c>
      <c r="BG172" s="125">
        <f t="shared" si="18"/>
        <v>0</v>
      </c>
      <c r="BH172" s="125">
        <f t="shared" si="19"/>
        <v>0</v>
      </c>
      <c r="BI172" s="125">
        <f t="shared" si="20"/>
        <v>0</v>
      </c>
      <c r="BJ172" s="14" t="s">
        <v>19</v>
      </c>
      <c r="BK172" s="125">
        <f t="shared" si="21"/>
        <v>0</v>
      </c>
      <c r="BL172" s="14" t="s">
        <v>205</v>
      </c>
      <c r="BM172" s="14" t="s">
        <v>328</v>
      </c>
    </row>
    <row r="173" spans="2:65" s="1" customFormat="1" ht="16.5" customHeight="1" x14ac:dyDescent="0.2">
      <c r="B173" s="118"/>
      <c r="C173" s="181" t="s">
        <v>329</v>
      </c>
      <c r="D173" s="181" t="s">
        <v>114</v>
      </c>
      <c r="E173" s="182" t="s">
        <v>330</v>
      </c>
      <c r="F173" s="183" t="s">
        <v>331</v>
      </c>
      <c r="G173" s="184" t="s">
        <v>186</v>
      </c>
      <c r="H173" s="185">
        <v>4</v>
      </c>
      <c r="I173" s="119">
        <v>0</v>
      </c>
      <c r="J173" s="119">
        <f t="shared" si="12"/>
        <v>0</v>
      </c>
      <c r="K173" s="1">
        <f t="shared" si="1"/>
        <v>0</v>
      </c>
      <c r="L173" s="120"/>
      <c r="M173" s="121" t="s">
        <v>1</v>
      </c>
      <c r="N173" s="122" t="s">
        <v>44</v>
      </c>
      <c r="O173" s="123">
        <v>0</v>
      </c>
      <c r="P173" s="123">
        <f t="shared" si="13"/>
        <v>0</v>
      </c>
      <c r="Q173" s="123">
        <v>4.4999999999999998E-2</v>
      </c>
      <c r="R173" s="123">
        <f t="shared" si="14"/>
        <v>0.18</v>
      </c>
      <c r="S173" s="123">
        <v>0</v>
      </c>
      <c r="T173" s="124">
        <f t="shared" si="15"/>
        <v>0</v>
      </c>
      <c r="AR173" s="14" t="s">
        <v>175</v>
      </c>
      <c r="AT173" s="14" t="s">
        <v>114</v>
      </c>
      <c r="AU173" s="14" t="s">
        <v>82</v>
      </c>
      <c r="AY173" s="14" t="s">
        <v>113</v>
      </c>
      <c r="BE173" s="125">
        <f t="shared" si="16"/>
        <v>0</v>
      </c>
      <c r="BF173" s="125">
        <f t="shared" si="17"/>
        <v>0</v>
      </c>
      <c r="BG173" s="125">
        <f t="shared" si="18"/>
        <v>0</v>
      </c>
      <c r="BH173" s="125">
        <f t="shared" si="19"/>
        <v>0</v>
      </c>
      <c r="BI173" s="125">
        <f t="shared" si="20"/>
        <v>0</v>
      </c>
      <c r="BJ173" s="14" t="s">
        <v>19</v>
      </c>
      <c r="BK173" s="125">
        <f t="shared" si="21"/>
        <v>0</v>
      </c>
      <c r="BL173" s="14" t="s">
        <v>175</v>
      </c>
      <c r="BM173" s="14" t="s">
        <v>332</v>
      </c>
    </row>
    <row r="174" spans="2:65" s="1" customFormat="1" ht="16.5" customHeight="1" x14ac:dyDescent="0.2">
      <c r="B174" s="118"/>
      <c r="C174" s="181" t="s">
        <v>333</v>
      </c>
      <c r="D174" s="181" t="s">
        <v>114</v>
      </c>
      <c r="E174" s="182" t="s">
        <v>334</v>
      </c>
      <c r="F174" s="183" t="s">
        <v>335</v>
      </c>
      <c r="G174" s="184" t="s">
        <v>186</v>
      </c>
      <c r="H174" s="185">
        <v>2</v>
      </c>
      <c r="I174" s="119">
        <v>0</v>
      </c>
      <c r="J174" s="119">
        <f t="shared" si="12"/>
        <v>0</v>
      </c>
      <c r="K174" s="1">
        <f t="shared" si="1"/>
        <v>0</v>
      </c>
      <c r="L174" s="120"/>
      <c r="M174" s="121" t="s">
        <v>1</v>
      </c>
      <c r="N174" s="122" t="s">
        <v>44</v>
      </c>
      <c r="O174" s="123">
        <v>0</v>
      </c>
      <c r="P174" s="123">
        <f t="shared" si="13"/>
        <v>0</v>
      </c>
      <c r="Q174" s="123">
        <v>0.02</v>
      </c>
      <c r="R174" s="123">
        <f t="shared" si="14"/>
        <v>0.04</v>
      </c>
      <c r="S174" s="123">
        <v>0</v>
      </c>
      <c r="T174" s="124">
        <f t="shared" si="15"/>
        <v>0</v>
      </c>
      <c r="AR174" s="14" t="s">
        <v>175</v>
      </c>
      <c r="AT174" s="14" t="s">
        <v>114</v>
      </c>
      <c r="AU174" s="14" t="s">
        <v>82</v>
      </c>
      <c r="AY174" s="14" t="s">
        <v>113</v>
      </c>
      <c r="BE174" s="125">
        <f t="shared" si="16"/>
        <v>0</v>
      </c>
      <c r="BF174" s="125">
        <f t="shared" si="17"/>
        <v>0</v>
      </c>
      <c r="BG174" s="125">
        <f t="shared" si="18"/>
        <v>0</v>
      </c>
      <c r="BH174" s="125">
        <f t="shared" si="19"/>
        <v>0</v>
      </c>
      <c r="BI174" s="125">
        <f t="shared" si="20"/>
        <v>0</v>
      </c>
      <c r="BJ174" s="14" t="s">
        <v>19</v>
      </c>
      <c r="BK174" s="125">
        <f t="shared" si="21"/>
        <v>0</v>
      </c>
      <c r="BL174" s="14" t="s">
        <v>175</v>
      </c>
      <c r="BM174" s="14" t="s">
        <v>336</v>
      </c>
    </row>
    <row r="175" spans="2:65" s="1" customFormat="1" ht="16.5" customHeight="1" x14ac:dyDescent="0.2">
      <c r="B175" s="118"/>
      <c r="C175" s="189" t="s">
        <v>337</v>
      </c>
      <c r="D175" s="189" t="s">
        <v>121</v>
      </c>
      <c r="E175" s="190" t="s">
        <v>338</v>
      </c>
      <c r="F175" s="191" t="s">
        <v>339</v>
      </c>
      <c r="G175" s="192" t="s">
        <v>186</v>
      </c>
      <c r="H175" s="193">
        <v>2</v>
      </c>
      <c r="I175" s="127">
        <v>0</v>
      </c>
      <c r="J175" s="127">
        <f t="shared" si="12"/>
        <v>0</v>
      </c>
      <c r="K175" s="1">
        <f t="shared" si="1"/>
        <v>0</v>
      </c>
      <c r="L175" s="25"/>
      <c r="M175" s="45" t="s">
        <v>1</v>
      </c>
      <c r="N175" s="128" t="s">
        <v>44</v>
      </c>
      <c r="O175" s="123">
        <v>0.1</v>
      </c>
      <c r="P175" s="123">
        <f t="shared" si="13"/>
        <v>0.2</v>
      </c>
      <c r="Q175" s="123">
        <v>0</v>
      </c>
      <c r="R175" s="123">
        <f t="shared" si="14"/>
        <v>0</v>
      </c>
      <c r="S175" s="123">
        <v>0</v>
      </c>
      <c r="T175" s="124">
        <f t="shared" si="15"/>
        <v>0</v>
      </c>
      <c r="AR175" s="14" t="s">
        <v>205</v>
      </c>
      <c r="AT175" s="14" t="s">
        <v>121</v>
      </c>
      <c r="AU175" s="14" t="s">
        <v>82</v>
      </c>
      <c r="AY175" s="14" t="s">
        <v>113</v>
      </c>
      <c r="BE175" s="125">
        <f t="shared" si="16"/>
        <v>0</v>
      </c>
      <c r="BF175" s="125">
        <f t="shared" si="17"/>
        <v>0</v>
      </c>
      <c r="BG175" s="125">
        <f t="shared" si="18"/>
        <v>0</v>
      </c>
      <c r="BH175" s="125">
        <f t="shared" si="19"/>
        <v>0</v>
      </c>
      <c r="BI175" s="125">
        <f t="shared" si="20"/>
        <v>0</v>
      </c>
      <c r="BJ175" s="14" t="s">
        <v>19</v>
      </c>
      <c r="BK175" s="125">
        <f t="shared" si="21"/>
        <v>0</v>
      </c>
      <c r="BL175" s="14" t="s">
        <v>205</v>
      </c>
      <c r="BM175" s="14" t="s">
        <v>340</v>
      </c>
    </row>
    <row r="176" spans="2:65" s="1" customFormat="1" ht="16.5" customHeight="1" x14ac:dyDescent="0.2">
      <c r="B176" s="118"/>
      <c r="C176" s="181" t="s">
        <v>341</v>
      </c>
      <c r="D176" s="181" t="s">
        <v>114</v>
      </c>
      <c r="E176" s="182" t="s">
        <v>342</v>
      </c>
      <c r="F176" s="183" t="s">
        <v>343</v>
      </c>
      <c r="G176" s="184" t="s">
        <v>186</v>
      </c>
      <c r="H176" s="185">
        <v>2</v>
      </c>
      <c r="I176" s="119">
        <v>0</v>
      </c>
      <c r="J176" s="119">
        <f t="shared" si="12"/>
        <v>0</v>
      </c>
      <c r="K176" s="1">
        <f t="shared" si="1"/>
        <v>0</v>
      </c>
      <c r="L176" s="120"/>
      <c r="M176" s="121" t="s">
        <v>1</v>
      </c>
      <c r="N176" s="122" t="s">
        <v>44</v>
      </c>
      <c r="O176" s="123">
        <v>0</v>
      </c>
      <c r="P176" s="123">
        <f t="shared" si="13"/>
        <v>0</v>
      </c>
      <c r="Q176" s="123">
        <v>8.0000000000000002E-3</v>
      </c>
      <c r="R176" s="123">
        <f t="shared" si="14"/>
        <v>1.6E-2</v>
      </c>
      <c r="S176" s="123">
        <v>0</v>
      </c>
      <c r="T176" s="124">
        <f t="shared" si="15"/>
        <v>0</v>
      </c>
      <c r="AR176" s="14" t="s">
        <v>175</v>
      </c>
      <c r="AT176" s="14" t="s">
        <v>114</v>
      </c>
      <c r="AU176" s="14" t="s">
        <v>82</v>
      </c>
      <c r="AY176" s="14" t="s">
        <v>113</v>
      </c>
      <c r="BE176" s="125">
        <f t="shared" si="16"/>
        <v>0</v>
      </c>
      <c r="BF176" s="125">
        <f t="shared" si="17"/>
        <v>0</v>
      </c>
      <c r="BG176" s="125">
        <f t="shared" si="18"/>
        <v>0</v>
      </c>
      <c r="BH176" s="125">
        <f t="shared" si="19"/>
        <v>0</v>
      </c>
      <c r="BI176" s="125">
        <f t="shared" si="20"/>
        <v>0</v>
      </c>
      <c r="BJ176" s="14" t="s">
        <v>19</v>
      </c>
      <c r="BK176" s="125">
        <f t="shared" si="21"/>
        <v>0</v>
      </c>
      <c r="BL176" s="14" t="s">
        <v>175</v>
      </c>
      <c r="BM176" s="14" t="s">
        <v>344</v>
      </c>
    </row>
    <row r="177" spans="2:65" s="1" customFormat="1" ht="16.5" customHeight="1" x14ac:dyDescent="0.2">
      <c r="B177" s="118"/>
      <c r="C177" s="189" t="s">
        <v>345</v>
      </c>
      <c r="D177" s="189" t="s">
        <v>121</v>
      </c>
      <c r="E177" s="190" t="s">
        <v>346</v>
      </c>
      <c r="F177" s="191" t="s">
        <v>347</v>
      </c>
      <c r="G177" s="192" t="s">
        <v>186</v>
      </c>
      <c r="H177" s="193">
        <v>4</v>
      </c>
      <c r="I177" s="127">
        <v>0</v>
      </c>
      <c r="J177" s="127">
        <f t="shared" si="12"/>
        <v>0</v>
      </c>
      <c r="K177" s="1">
        <f t="shared" si="1"/>
        <v>0</v>
      </c>
      <c r="L177" s="25"/>
      <c r="M177" s="45" t="s">
        <v>1</v>
      </c>
      <c r="N177" s="128" t="s">
        <v>44</v>
      </c>
      <c r="O177" s="123">
        <v>4.9329999999999998</v>
      </c>
      <c r="P177" s="123">
        <f t="shared" si="13"/>
        <v>19.731999999999999</v>
      </c>
      <c r="Q177" s="123">
        <v>1.029118</v>
      </c>
      <c r="R177" s="123">
        <f t="shared" si="14"/>
        <v>4.1164719999999999</v>
      </c>
      <c r="S177" s="123">
        <v>0</v>
      </c>
      <c r="T177" s="124">
        <f t="shared" si="15"/>
        <v>0</v>
      </c>
      <c r="AR177" s="14" t="s">
        <v>205</v>
      </c>
      <c r="AT177" s="14" t="s">
        <v>121</v>
      </c>
      <c r="AU177" s="14" t="s">
        <v>82</v>
      </c>
      <c r="AY177" s="14" t="s">
        <v>113</v>
      </c>
      <c r="BE177" s="125">
        <f t="shared" si="16"/>
        <v>0</v>
      </c>
      <c r="BF177" s="125">
        <f t="shared" si="17"/>
        <v>0</v>
      </c>
      <c r="BG177" s="125">
        <f t="shared" si="18"/>
        <v>0</v>
      </c>
      <c r="BH177" s="125">
        <f t="shared" si="19"/>
        <v>0</v>
      </c>
      <c r="BI177" s="125">
        <f t="shared" si="20"/>
        <v>0</v>
      </c>
      <c r="BJ177" s="14" t="s">
        <v>19</v>
      </c>
      <c r="BK177" s="125">
        <f t="shared" si="21"/>
        <v>0</v>
      </c>
      <c r="BL177" s="14" t="s">
        <v>205</v>
      </c>
      <c r="BM177" s="14" t="s">
        <v>348</v>
      </c>
    </row>
    <row r="178" spans="2:65" s="1" customFormat="1" ht="16.5" customHeight="1" x14ac:dyDescent="0.2">
      <c r="B178" s="118"/>
      <c r="C178" s="181" t="s">
        <v>349</v>
      </c>
      <c r="D178" s="181" t="s">
        <v>114</v>
      </c>
      <c r="E178" s="182" t="s">
        <v>350</v>
      </c>
      <c r="F178" s="183" t="s">
        <v>351</v>
      </c>
      <c r="G178" s="184" t="s">
        <v>186</v>
      </c>
      <c r="H178" s="185">
        <v>4</v>
      </c>
      <c r="I178" s="119">
        <v>0</v>
      </c>
      <c r="J178" s="119">
        <f t="shared" si="12"/>
        <v>0</v>
      </c>
      <c r="K178" s="1">
        <f t="shared" si="1"/>
        <v>0</v>
      </c>
      <c r="L178" s="120"/>
      <c r="M178" s="121" t="s">
        <v>1</v>
      </c>
      <c r="N178" s="122" t="s">
        <v>44</v>
      </c>
      <c r="O178" s="123">
        <v>0</v>
      </c>
      <c r="P178" s="123">
        <f t="shared" si="13"/>
        <v>0</v>
      </c>
      <c r="Q178" s="123">
        <v>0.15</v>
      </c>
      <c r="R178" s="123">
        <f t="shared" si="14"/>
        <v>0.6</v>
      </c>
      <c r="S178" s="123">
        <v>0</v>
      </c>
      <c r="T178" s="124">
        <f t="shared" si="15"/>
        <v>0</v>
      </c>
      <c r="AR178" s="14" t="s">
        <v>175</v>
      </c>
      <c r="AT178" s="14" t="s">
        <v>114</v>
      </c>
      <c r="AU178" s="14" t="s">
        <v>82</v>
      </c>
      <c r="AY178" s="14" t="s">
        <v>113</v>
      </c>
      <c r="BE178" s="125">
        <f t="shared" si="16"/>
        <v>0</v>
      </c>
      <c r="BF178" s="125">
        <f t="shared" si="17"/>
        <v>0</v>
      </c>
      <c r="BG178" s="125">
        <f t="shared" si="18"/>
        <v>0</v>
      </c>
      <c r="BH178" s="125">
        <f t="shared" si="19"/>
        <v>0</v>
      </c>
      <c r="BI178" s="125">
        <f t="shared" si="20"/>
        <v>0</v>
      </c>
      <c r="BJ178" s="14" t="s">
        <v>19</v>
      </c>
      <c r="BK178" s="125">
        <f t="shared" si="21"/>
        <v>0</v>
      </c>
      <c r="BL178" s="14" t="s">
        <v>175</v>
      </c>
      <c r="BM178" s="14" t="s">
        <v>352</v>
      </c>
    </row>
    <row r="179" spans="2:65" s="1" customFormat="1" ht="16.5" customHeight="1" x14ac:dyDescent="0.2">
      <c r="B179" s="118"/>
      <c r="C179" s="189" t="s">
        <v>353</v>
      </c>
      <c r="D179" s="189" t="s">
        <v>121</v>
      </c>
      <c r="E179" s="190" t="s">
        <v>354</v>
      </c>
      <c r="F179" s="191" t="s">
        <v>355</v>
      </c>
      <c r="G179" s="192" t="s">
        <v>141</v>
      </c>
      <c r="H179" s="193">
        <v>180</v>
      </c>
      <c r="I179" s="127">
        <v>0</v>
      </c>
      <c r="J179" s="127">
        <f t="shared" si="12"/>
        <v>0</v>
      </c>
      <c r="K179" s="1">
        <f t="shared" si="1"/>
        <v>0</v>
      </c>
      <c r="L179" s="25"/>
      <c r="M179" s="45" t="s">
        <v>1</v>
      </c>
      <c r="N179" s="128" t="s">
        <v>44</v>
      </c>
      <c r="O179" s="123">
        <v>0.29399999999999998</v>
      </c>
      <c r="P179" s="123">
        <f t="shared" si="13"/>
        <v>52.919999999999995</v>
      </c>
      <c r="Q179" s="123">
        <v>0</v>
      </c>
      <c r="R179" s="123">
        <f t="shared" si="14"/>
        <v>0</v>
      </c>
      <c r="S179" s="123">
        <v>0</v>
      </c>
      <c r="T179" s="124">
        <f t="shared" si="15"/>
        <v>0</v>
      </c>
      <c r="AR179" s="14" t="s">
        <v>205</v>
      </c>
      <c r="AT179" s="14" t="s">
        <v>121</v>
      </c>
      <c r="AU179" s="14" t="s">
        <v>82</v>
      </c>
      <c r="AY179" s="14" t="s">
        <v>113</v>
      </c>
      <c r="BE179" s="125">
        <f t="shared" si="16"/>
        <v>0</v>
      </c>
      <c r="BF179" s="125">
        <f t="shared" si="17"/>
        <v>0</v>
      </c>
      <c r="BG179" s="125">
        <f t="shared" si="18"/>
        <v>0</v>
      </c>
      <c r="BH179" s="125">
        <f t="shared" si="19"/>
        <v>0</v>
      </c>
      <c r="BI179" s="125">
        <f t="shared" si="20"/>
        <v>0</v>
      </c>
      <c r="BJ179" s="14" t="s">
        <v>19</v>
      </c>
      <c r="BK179" s="125">
        <f t="shared" si="21"/>
        <v>0</v>
      </c>
      <c r="BL179" s="14" t="s">
        <v>205</v>
      </c>
      <c r="BM179" s="14" t="s">
        <v>356</v>
      </c>
    </row>
    <row r="180" spans="2:65" s="1" customFormat="1" ht="16.5" customHeight="1" x14ac:dyDescent="0.2">
      <c r="B180" s="118"/>
      <c r="C180" s="189" t="s">
        <v>357</v>
      </c>
      <c r="D180" s="189" t="s">
        <v>121</v>
      </c>
      <c r="E180" s="190" t="s">
        <v>358</v>
      </c>
      <c r="F180" s="191" t="s">
        <v>359</v>
      </c>
      <c r="G180" s="192" t="s">
        <v>270</v>
      </c>
      <c r="H180" s="193">
        <v>100.5</v>
      </c>
      <c r="I180" s="127">
        <v>0</v>
      </c>
      <c r="J180" s="127">
        <f t="shared" si="12"/>
        <v>0</v>
      </c>
      <c r="K180" s="1">
        <f t="shared" si="1"/>
        <v>0</v>
      </c>
      <c r="L180" s="25"/>
      <c r="M180" s="45" t="s">
        <v>1</v>
      </c>
      <c r="N180" s="128" t="s">
        <v>44</v>
      </c>
      <c r="O180" s="123">
        <v>9.4E-2</v>
      </c>
      <c r="P180" s="123">
        <f t="shared" si="13"/>
        <v>9.4469999999999992</v>
      </c>
      <c r="Q180" s="123">
        <v>0</v>
      </c>
      <c r="R180" s="123">
        <f t="shared" si="14"/>
        <v>0</v>
      </c>
      <c r="S180" s="123">
        <v>0</v>
      </c>
      <c r="T180" s="124">
        <f t="shared" si="15"/>
        <v>0</v>
      </c>
      <c r="AR180" s="14" t="s">
        <v>205</v>
      </c>
      <c r="AT180" s="14" t="s">
        <v>121</v>
      </c>
      <c r="AU180" s="14" t="s">
        <v>82</v>
      </c>
      <c r="AY180" s="14" t="s">
        <v>113</v>
      </c>
      <c r="BE180" s="125">
        <f t="shared" si="16"/>
        <v>0</v>
      </c>
      <c r="BF180" s="125">
        <f t="shared" si="17"/>
        <v>0</v>
      </c>
      <c r="BG180" s="125">
        <f t="shared" si="18"/>
        <v>0</v>
      </c>
      <c r="BH180" s="125">
        <f t="shared" si="19"/>
        <v>0</v>
      </c>
      <c r="BI180" s="125">
        <f t="shared" si="20"/>
        <v>0</v>
      </c>
      <c r="BJ180" s="14" t="s">
        <v>19</v>
      </c>
      <c r="BK180" s="125">
        <f t="shared" si="21"/>
        <v>0</v>
      </c>
      <c r="BL180" s="14" t="s">
        <v>205</v>
      </c>
      <c r="BM180" s="14" t="s">
        <v>360</v>
      </c>
    </row>
    <row r="181" spans="2:65" s="11" customFormat="1" x14ac:dyDescent="0.2">
      <c r="B181" s="129"/>
      <c r="C181" s="194"/>
      <c r="D181" s="187" t="s">
        <v>144</v>
      </c>
      <c r="E181" s="195" t="s">
        <v>1</v>
      </c>
      <c r="F181" s="196" t="s">
        <v>361</v>
      </c>
      <c r="G181" s="194"/>
      <c r="H181" s="197">
        <v>100.5</v>
      </c>
      <c r="K181" s="1"/>
      <c r="L181" s="129"/>
      <c r="M181" s="131"/>
      <c r="N181" s="132"/>
      <c r="O181" s="132"/>
      <c r="P181" s="132"/>
      <c r="Q181" s="132"/>
      <c r="R181" s="132"/>
      <c r="S181" s="132"/>
      <c r="T181" s="133"/>
      <c r="AT181" s="130" t="s">
        <v>144</v>
      </c>
      <c r="AU181" s="130" t="s">
        <v>82</v>
      </c>
      <c r="AV181" s="11" t="s">
        <v>82</v>
      </c>
      <c r="AW181" s="11" t="s">
        <v>36</v>
      </c>
      <c r="AX181" s="11" t="s">
        <v>19</v>
      </c>
      <c r="AY181" s="130" t="s">
        <v>113</v>
      </c>
    </row>
    <row r="182" spans="2:65" s="1" customFormat="1" ht="16.5" customHeight="1" x14ac:dyDescent="0.2">
      <c r="B182" s="118"/>
      <c r="C182" s="189" t="s">
        <v>362</v>
      </c>
      <c r="D182" s="189" t="s">
        <v>121</v>
      </c>
      <c r="E182" s="190" t="s">
        <v>363</v>
      </c>
      <c r="F182" s="191" t="s">
        <v>364</v>
      </c>
      <c r="G182" s="192" t="s">
        <v>270</v>
      </c>
      <c r="H182" s="193">
        <v>1005</v>
      </c>
      <c r="I182" s="127">
        <v>0</v>
      </c>
      <c r="J182" s="127">
        <f>ROUND(I182*H182,2)</f>
        <v>0</v>
      </c>
      <c r="K182" s="1">
        <f t="shared" si="1"/>
        <v>0</v>
      </c>
      <c r="L182" s="25"/>
      <c r="M182" s="45" t="s">
        <v>1</v>
      </c>
      <c r="N182" s="128" t="s">
        <v>44</v>
      </c>
      <c r="O182" s="123">
        <v>1.2999999999999999E-2</v>
      </c>
      <c r="P182" s="123">
        <f>O182*H182</f>
        <v>13.065</v>
      </c>
      <c r="Q182" s="123">
        <v>0</v>
      </c>
      <c r="R182" s="123">
        <f>Q182*H182</f>
        <v>0</v>
      </c>
      <c r="S182" s="123">
        <v>0</v>
      </c>
      <c r="T182" s="124">
        <f>S182*H182</f>
        <v>0</v>
      </c>
      <c r="AR182" s="14" t="s">
        <v>205</v>
      </c>
      <c r="AT182" s="14" t="s">
        <v>121</v>
      </c>
      <c r="AU182" s="14" t="s">
        <v>82</v>
      </c>
      <c r="AY182" s="14" t="s">
        <v>113</v>
      </c>
      <c r="BE182" s="125">
        <f>IF(N182="základní",J182,0)</f>
        <v>0</v>
      </c>
      <c r="BF182" s="125">
        <f>IF(N182="snížená",J182,0)</f>
        <v>0</v>
      </c>
      <c r="BG182" s="125">
        <f>IF(N182="zákl. přenesená",J182,0)</f>
        <v>0</v>
      </c>
      <c r="BH182" s="125">
        <f>IF(N182="sníž. přenesená",J182,0)</f>
        <v>0</v>
      </c>
      <c r="BI182" s="125">
        <f>IF(N182="nulová",J182,0)</f>
        <v>0</v>
      </c>
      <c r="BJ182" s="14" t="s">
        <v>19</v>
      </c>
      <c r="BK182" s="125">
        <f>ROUND(I182*H182,2)</f>
        <v>0</v>
      </c>
      <c r="BL182" s="14" t="s">
        <v>205</v>
      </c>
      <c r="BM182" s="14" t="s">
        <v>365</v>
      </c>
    </row>
    <row r="183" spans="2:65" s="11" customFormat="1" x14ac:dyDescent="0.2">
      <c r="B183" s="129"/>
      <c r="C183" s="194"/>
      <c r="D183" s="187" t="s">
        <v>144</v>
      </c>
      <c r="E183" s="195" t="s">
        <v>1</v>
      </c>
      <c r="F183" s="196" t="s">
        <v>366</v>
      </c>
      <c r="G183" s="194"/>
      <c r="H183" s="197">
        <v>1005</v>
      </c>
      <c r="K183" s="1"/>
      <c r="L183" s="129"/>
      <c r="M183" s="131"/>
      <c r="N183" s="132"/>
      <c r="O183" s="132"/>
      <c r="P183" s="132"/>
      <c r="Q183" s="132"/>
      <c r="R183" s="132"/>
      <c r="S183" s="132"/>
      <c r="T183" s="133"/>
      <c r="AT183" s="130" t="s">
        <v>144</v>
      </c>
      <c r="AU183" s="130" t="s">
        <v>82</v>
      </c>
      <c r="AV183" s="11" t="s">
        <v>82</v>
      </c>
      <c r="AW183" s="11" t="s">
        <v>36</v>
      </c>
      <c r="AX183" s="11" t="s">
        <v>19</v>
      </c>
      <c r="AY183" s="130" t="s">
        <v>113</v>
      </c>
    </row>
    <row r="184" spans="2:65" s="1" customFormat="1" ht="16.5" customHeight="1" x14ac:dyDescent="0.2">
      <c r="B184" s="118"/>
      <c r="C184" s="189" t="s">
        <v>367</v>
      </c>
      <c r="D184" s="189" t="s">
        <v>121</v>
      </c>
      <c r="E184" s="190" t="s">
        <v>368</v>
      </c>
      <c r="F184" s="191" t="s">
        <v>369</v>
      </c>
      <c r="G184" s="192" t="s">
        <v>370</v>
      </c>
      <c r="H184" s="193">
        <v>180.9</v>
      </c>
      <c r="I184" s="127">
        <v>0</v>
      </c>
      <c r="J184" s="127">
        <f>ROUND(I184*H184,2)</f>
        <v>0</v>
      </c>
      <c r="K184" s="1">
        <f t="shared" si="1"/>
        <v>0</v>
      </c>
      <c r="L184" s="25"/>
      <c r="M184" s="45" t="s">
        <v>1</v>
      </c>
      <c r="N184" s="128" t="s">
        <v>44</v>
      </c>
      <c r="O184" s="123">
        <v>0.77200000000000002</v>
      </c>
      <c r="P184" s="123">
        <f>O184*H184</f>
        <v>139.65479999999999</v>
      </c>
      <c r="Q184" s="123">
        <v>0</v>
      </c>
      <c r="R184" s="123">
        <f>Q184*H184</f>
        <v>0</v>
      </c>
      <c r="S184" s="123">
        <v>0</v>
      </c>
      <c r="T184" s="124">
        <f>S184*H184</f>
        <v>0</v>
      </c>
      <c r="AR184" s="14" t="s">
        <v>205</v>
      </c>
      <c r="AT184" s="14" t="s">
        <v>121</v>
      </c>
      <c r="AU184" s="14" t="s">
        <v>82</v>
      </c>
      <c r="AY184" s="14" t="s">
        <v>113</v>
      </c>
      <c r="BE184" s="125">
        <f>IF(N184="základní",J184,0)</f>
        <v>0</v>
      </c>
      <c r="BF184" s="125">
        <f>IF(N184="snížená",J184,0)</f>
        <v>0</v>
      </c>
      <c r="BG184" s="125">
        <f>IF(N184="zákl. přenesená",J184,0)</f>
        <v>0</v>
      </c>
      <c r="BH184" s="125">
        <f>IF(N184="sníž. přenesená",J184,0)</f>
        <v>0</v>
      </c>
      <c r="BI184" s="125">
        <f>IF(N184="nulová",J184,0)</f>
        <v>0</v>
      </c>
      <c r="BJ184" s="14" t="s">
        <v>19</v>
      </c>
      <c r="BK184" s="125">
        <f>ROUND(I184*H184,2)</f>
        <v>0</v>
      </c>
      <c r="BL184" s="14" t="s">
        <v>205</v>
      </c>
      <c r="BM184" s="14" t="s">
        <v>371</v>
      </c>
    </row>
    <row r="185" spans="2:65" s="11" customFormat="1" x14ac:dyDescent="0.2">
      <c r="B185" s="129"/>
      <c r="C185" s="194"/>
      <c r="D185" s="187" t="s">
        <v>144</v>
      </c>
      <c r="E185" s="195" t="s">
        <v>1</v>
      </c>
      <c r="F185" s="196" t="s">
        <v>372</v>
      </c>
      <c r="G185" s="194"/>
      <c r="H185" s="197">
        <v>180.9</v>
      </c>
      <c r="K185" s="1"/>
      <c r="L185" s="129"/>
      <c r="M185" s="131"/>
      <c r="N185" s="132"/>
      <c r="O185" s="132"/>
      <c r="P185" s="132"/>
      <c r="Q185" s="132"/>
      <c r="R185" s="132"/>
      <c r="S185" s="132"/>
      <c r="T185" s="133"/>
      <c r="AT185" s="130" t="s">
        <v>144</v>
      </c>
      <c r="AU185" s="130" t="s">
        <v>82</v>
      </c>
      <c r="AV185" s="11" t="s">
        <v>82</v>
      </c>
      <c r="AW185" s="11" t="s">
        <v>36</v>
      </c>
      <c r="AX185" s="11" t="s">
        <v>19</v>
      </c>
      <c r="AY185" s="130" t="s">
        <v>113</v>
      </c>
    </row>
    <row r="186" spans="2:65" s="1" customFormat="1" ht="16.5" customHeight="1" x14ac:dyDescent="0.2">
      <c r="B186" s="118"/>
      <c r="C186" s="189" t="s">
        <v>205</v>
      </c>
      <c r="D186" s="189" t="s">
        <v>121</v>
      </c>
      <c r="E186" s="190" t="s">
        <v>373</v>
      </c>
      <c r="F186" s="191" t="s">
        <v>374</v>
      </c>
      <c r="G186" s="192" t="s">
        <v>256</v>
      </c>
      <c r="H186" s="193">
        <v>93</v>
      </c>
      <c r="I186" s="127">
        <v>0</v>
      </c>
      <c r="J186" s="127">
        <f>ROUND(I186*H186,2)</f>
        <v>0</v>
      </c>
      <c r="K186" s="1">
        <f t="shared" si="1"/>
        <v>0</v>
      </c>
      <c r="L186" s="25"/>
      <c r="M186" s="45" t="s">
        <v>1</v>
      </c>
      <c r="N186" s="128" t="s">
        <v>44</v>
      </c>
      <c r="O186" s="123">
        <v>0.13800000000000001</v>
      </c>
      <c r="P186" s="123">
        <f>O186*H186</f>
        <v>12.834000000000001</v>
      </c>
      <c r="Q186" s="123">
        <v>0</v>
      </c>
      <c r="R186" s="123">
        <f>Q186*H186</f>
        <v>0</v>
      </c>
      <c r="S186" s="123">
        <v>0</v>
      </c>
      <c r="T186" s="124">
        <f>S186*H186</f>
        <v>0</v>
      </c>
      <c r="AR186" s="14" t="s">
        <v>205</v>
      </c>
      <c r="AT186" s="14" t="s">
        <v>121</v>
      </c>
      <c r="AU186" s="14" t="s">
        <v>82</v>
      </c>
      <c r="AY186" s="14" t="s">
        <v>113</v>
      </c>
      <c r="BE186" s="125">
        <f>IF(N186="základní",J186,0)</f>
        <v>0</v>
      </c>
      <c r="BF186" s="125">
        <f>IF(N186="snížená",J186,0)</f>
        <v>0</v>
      </c>
      <c r="BG186" s="125">
        <f>IF(N186="zákl. přenesená",J186,0)</f>
        <v>0</v>
      </c>
      <c r="BH186" s="125">
        <f>IF(N186="sníž. přenesená",J186,0)</f>
        <v>0</v>
      </c>
      <c r="BI186" s="125">
        <f>IF(N186="nulová",J186,0)</f>
        <v>0</v>
      </c>
      <c r="BJ186" s="14" t="s">
        <v>19</v>
      </c>
      <c r="BK186" s="125">
        <f>ROUND(I186*H186,2)</f>
        <v>0</v>
      </c>
      <c r="BL186" s="14" t="s">
        <v>205</v>
      </c>
      <c r="BM186" s="14" t="s">
        <v>375</v>
      </c>
    </row>
    <row r="187" spans="2:65" s="11" customFormat="1" x14ac:dyDescent="0.2">
      <c r="B187" s="129"/>
      <c r="C187" s="194"/>
      <c r="D187" s="187" t="s">
        <v>144</v>
      </c>
      <c r="E187" s="195" t="s">
        <v>1</v>
      </c>
      <c r="F187" s="196" t="s">
        <v>258</v>
      </c>
      <c r="G187" s="194"/>
      <c r="H187" s="197">
        <v>93</v>
      </c>
      <c r="K187" s="1"/>
      <c r="L187" s="129"/>
      <c r="M187" s="131"/>
      <c r="N187" s="132"/>
      <c r="O187" s="132"/>
      <c r="P187" s="132"/>
      <c r="Q187" s="132"/>
      <c r="R187" s="132"/>
      <c r="S187" s="132"/>
      <c r="T187" s="133"/>
      <c r="AT187" s="130" t="s">
        <v>144</v>
      </c>
      <c r="AU187" s="130" t="s">
        <v>82</v>
      </c>
      <c r="AV187" s="11" t="s">
        <v>82</v>
      </c>
      <c r="AW187" s="11" t="s">
        <v>36</v>
      </c>
      <c r="AX187" s="11" t="s">
        <v>19</v>
      </c>
      <c r="AY187" s="130" t="s">
        <v>113</v>
      </c>
    </row>
    <row r="188" spans="2:65" s="1" customFormat="1" ht="16.5" customHeight="1" x14ac:dyDescent="0.2">
      <c r="B188" s="118"/>
      <c r="C188" s="189" t="s">
        <v>376</v>
      </c>
      <c r="D188" s="189" t="s">
        <v>121</v>
      </c>
      <c r="E188" s="190" t="s">
        <v>377</v>
      </c>
      <c r="F188" s="191" t="s">
        <v>378</v>
      </c>
      <c r="G188" s="192" t="s">
        <v>256</v>
      </c>
      <c r="H188" s="193">
        <v>93</v>
      </c>
      <c r="I188" s="127">
        <v>0</v>
      </c>
      <c r="J188" s="127">
        <f>ROUND(I188*H188,2)</f>
        <v>0</v>
      </c>
      <c r="K188" s="1">
        <f t="shared" ref="K188:K200" si="22">J188/25.75</f>
        <v>0</v>
      </c>
      <c r="L188" s="25"/>
      <c r="M188" s="45" t="s">
        <v>1</v>
      </c>
      <c r="N188" s="128" t="s">
        <v>44</v>
      </c>
      <c r="O188" s="123">
        <v>0.19900000000000001</v>
      </c>
      <c r="P188" s="123">
        <f>O188*H188</f>
        <v>18.507000000000001</v>
      </c>
      <c r="Q188" s="123">
        <v>9.0130000000000002E-2</v>
      </c>
      <c r="R188" s="123">
        <f>Q188*H188</f>
        <v>8.3820899999999998</v>
      </c>
      <c r="S188" s="123">
        <v>0</v>
      </c>
      <c r="T188" s="124">
        <f>S188*H188</f>
        <v>0</v>
      </c>
      <c r="AR188" s="14" t="s">
        <v>205</v>
      </c>
      <c r="AT188" s="14" t="s">
        <v>121</v>
      </c>
      <c r="AU188" s="14" t="s">
        <v>82</v>
      </c>
      <c r="AY188" s="14" t="s">
        <v>113</v>
      </c>
      <c r="BE188" s="125">
        <f>IF(N188="základní",J188,0)</f>
        <v>0</v>
      </c>
      <c r="BF188" s="125">
        <f>IF(N188="snížená",J188,0)</f>
        <v>0</v>
      </c>
      <c r="BG188" s="125">
        <f>IF(N188="zákl. přenesená",J188,0)</f>
        <v>0</v>
      </c>
      <c r="BH188" s="125">
        <f>IF(N188="sníž. přenesená",J188,0)</f>
        <v>0</v>
      </c>
      <c r="BI188" s="125">
        <f>IF(N188="nulová",J188,0)</f>
        <v>0</v>
      </c>
      <c r="BJ188" s="14" t="s">
        <v>19</v>
      </c>
      <c r="BK188" s="125">
        <f>ROUND(I188*H188,2)</f>
        <v>0</v>
      </c>
      <c r="BL188" s="14" t="s">
        <v>205</v>
      </c>
      <c r="BM188" s="14" t="s">
        <v>379</v>
      </c>
    </row>
    <row r="189" spans="2:65" s="11" customFormat="1" x14ac:dyDescent="0.2">
      <c r="B189" s="129"/>
      <c r="C189" s="194"/>
      <c r="D189" s="187" t="s">
        <v>144</v>
      </c>
      <c r="E189" s="195" t="s">
        <v>1</v>
      </c>
      <c r="F189" s="196" t="s">
        <v>258</v>
      </c>
      <c r="G189" s="194"/>
      <c r="H189" s="197">
        <v>93</v>
      </c>
      <c r="K189" s="1"/>
      <c r="L189" s="129"/>
      <c r="M189" s="131"/>
      <c r="N189" s="132"/>
      <c r="O189" s="132"/>
      <c r="P189" s="132"/>
      <c r="Q189" s="132"/>
      <c r="R189" s="132"/>
      <c r="S189" s="132"/>
      <c r="T189" s="133"/>
      <c r="AT189" s="130" t="s">
        <v>144</v>
      </c>
      <c r="AU189" s="130" t="s">
        <v>82</v>
      </c>
      <c r="AV189" s="11" t="s">
        <v>82</v>
      </c>
      <c r="AW189" s="11" t="s">
        <v>36</v>
      </c>
      <c r="AX189" s="11" t="s">
        <v>19</v>
      </c>
      <c r="AY189" s="130" t="s">
        <v>113</v>
      </c>
    </row>
    <row r="190" spans="2:65" s="1" customFormat="1" ht="16.5" customHeight="1" x14ac:dyDescent="0.2">
      <c r="B190" s="118"/>
      <c r="C190" s="181" t="s">
        <v>380</v>
      </c>
      <c r="D190" s="181" t="s">
        <v>114</v>
      </c>
      <c r="E190" s="182" t="s">
        <v>381</v>
      </c>
      <c r="F190" s="183" t="s">
        <v>382</v>
      </c>
      <c r="G190" s="184" t="s">
        <v>370</v>
      </c>
      <c r="H190" s="185">
        <v>180.9</v>
      </c>
      <c r="I190" s="119">
        <v>0</v>
      </c>
      <c r="J190" s="119">
        <f>ROUND(I190*H190,2)</f>
        <v>0</v>
      </c>
      <c r="K190" s="1">
        <f t="shared" si="22"/>
        <v>0</v>
      </c>
      <c r="L190" s="120"/>
      <c r="M190" s="121" t="s">
        <v>1</v>
      </c>
      <c r="N190" s="122" t="s">
        <v>44</v>
      </c>
      <c r="O190" s="123">
        <v>0</v>
      </c>
      <c r="P190" s="123">
        <f>O190*H190</f>
        <v>0</v>
      </c>
      <c r="Q190" s="123">
        <v>0</v>
      </c>
      <c r="R190" s="123">
        <f>Q190*H190</f>
        <v>0</v>
      </c>
      <c r="S190" s="123">
        <v>0</v>
      </c>
      <c r="T190" s="124">
        <f>S190*H190</f>
        <v>0</v>
      </c>
      <c r="AR190" s="14" t="s">
        <v>383</v>
      </c>
      <c r="AT190" s="14" t="s">
        <v>114</v>
      </c>
      <c r="AU190" s="14" t="s">
        <v>82</v>
      </c>
      <c r="AY190" s="14" t="s">
        <v>113</v>
      </c>
      <c r="BE190" s="125">
        <f>IF(N190="základní",J190,0)</f>
        <v>0</v>
      </c>
      <c r="BF190" s="125">
        <f>IF(N190="snížená",J190,0)</f>
        <v>0</v>
      </c>
      <c r="BG190" s="125">
        <f>IF(N190="zákl. přenesená",J190,0)</f>
        <v>0</v>
      </c>
      <c r="BH190" s="125">
        <f>IF(N190="sníž. přenesená",J190,0)</f>
        <v>0</v>
      </c>
      <c r="BI190" s="125">
        <f>IF(N190="nulová",J190,0)</f>
        <v>0</v>
      </c>
      <c r="BJ190" s="14" t="s">
        <v>19</v>
      </c>
      <c r="BK190" s="125">
        <f>ROUND(I190*H190,2)</f>
        <v>0</v>
      </c>
      <c r="BL190" s="14" t="s">
        <v>205</v>
      </c>
      <c r="BM190" s="14" t="s">
        <v>384</v>
      </c>
    </row>
    <row r="191" spans="2:65" s="1" customFormat="1" ht="19.5" x14ac:dyDescent="0.2">
      <c r="B191" s="25"/>
      <c r="C191" s="186"/>
      <c r="D191" s="187" t="s">
        <v>119</v>
      </c>
      <c r="E191" s="186"/>
      <c r="F191" s="188" t="s">
        <v>385</v>
      </c>
      <c r="G191" s="186"/>
      <c r="H191" s="186"/>
      <c r="L191" s="25"/>
      <c r="M191" s="126"/>
      <c r="N191" s="46"/>
      <c r="O191" s="46"/>
      <c r="P191" s="46"/>
      <c r="Q191" s="46"/>
      <c r="R191" s="46"/>
      <c r="S191" s="46"/>
      <c r="T191" s="47"/>
      <c r="AT191" s="14" t="s">
        <v>119</v>
      </c>
      <c r="AU191" s="14" t="s">
        <v>82</v>
      </c>
    </row>
    <row r="192" spans="2:65" s="11" customFormat="1" x14ac:dyDescent="0.2">
      <c r="B192" s="129"/>
      <c r="C192" s="194"/>
      <c r="D192" s="187" t="s">
        <v>144</v>
      </c>
      <c r="E192" s="195" t="s">
        <v>1</v>
      </c>
      <c r="F192" s="196" t="s">
        <v>372</v>
      </c>
      <c r="G192" s="194"/>
      <c r="H192" s="197">
        <v>180.9</v>
      </c>
      <c r="K192" s="1"/>
      <c r="L192" s="129"/>
      <c r="M192" s="131"/>
      <c r="N192" s="132"/>
      <c r="O192" s="132"/>
      <c r="P192" s="132"/>
      <c r="Q192" s="132"/>
      <c r="R192" s="132"/>
      <c r="S192" s="132"/>
      <c r="T192" s="133"/>
      <c r="AT192" s="130" t="s">
        <v>144</v>
      </c>
      <c r="AU192" s="130" t="s">
        <v>82</v>
      </c>
      <c r="AV192" s="11" t="s">
        <v>82</v>
      </c>
      <c r="AW192" s="11" t="s">
        <v>36</v>
      </c>
      <c r="AX192" s="11" t="s">
        <v>19</v>
      </c>
      <c r="AY192" s="130" t="s">
        <v>113</v>
      </c>
    </row>
    <row r="193" spans="2:65" s="10" customFormat="1" ht="25.9" customHeight="1" x14ac:dyDescent="0.2">
      <c r="B193" s="108"/>
      <c r="C193" s="198"/>
      <c r="D193" s="199" t="s">
        <v>72</v>
      </c>
      <c r="E193" s="200" t="s">
        <v>386</v>
      </c>
      <c r="F193" s="200" t="s">
        <v>387</v>
      </c>
      <c r="G193" s="198"/>
      <c r="H193" s="198"/>
      <c r="J193" s="111">
        <f>BK193</f>
        <v>0</v>
      </c>
      <c r="K193" s="1">
        <f t="shared" si="22"/>
        <v>0</v>
      </c>
      <c r="L193" s="108"/>
      <c r="M193" s="112"/>
      <c r="N193" s="113"/>
      <c r="O193" s="113"/>
      <c r="P193" s="114">
        <f>P194+SUM(P195:P197)</f>
        <v>0</v>
      </c>
      <c r="Q193" s="113"/>
      <c r="R193" s="114">
        <f>R194+SUM(R195:R197)</f>
        <v>0</v>
      </c>
      <c r="S193" s="113"/>
      <c r="T193" s="115">
        <f>T194+SUM(T195:T197)</f>
        <v>0</v>
      </c>
      <c r="AR193" s="109" t="s">
        <v>133</v>
      </c>
      <c r="AT193" s="116" t="s">
        <v>72</v>
      </c>
      <c r="AU193" s="116" t="s">
        <v>73</v>
      </c>
      <c r="AY193" s="109" t="s">
        <v>113</v>
      </c>
      <c r="BK193" s="117">
        <f>BK194+SUM(BK195:BK197)</f>
        <v>0</v>
      </c>
    </row>
    <row r="194" spans="2:65" s="1" customFormat="1" ht="16.5" customHeight="1" x14ac:dyDescent="0.2">
      <c r="B194" s="118"/>
      <c r="C194" s="189" t="s">
        <v>388</v>
      </c>
      <c r="D194" s="189" t="s">
        <v>121</v>
      </c>
      <c r="E194" s="190" t="s">
        <v>389</v>
      </c>
      <c r="F194" s="191" t="s">
        <v>390</v>
      </c>
      <c r="G194" s="192" t="s">
        <v>391</v>
      </c>
      <c r="H194" s="193">
        <v>1</v>
      </c>
      <c r="I194" s="127">
        <v>0</v>
      </c>
      <c r="J194" s="127">
        <f>ROUND(I194*H194,2)</f>
        <v>0</v>
      </c>
      <c r="K194" s="1">
        <f t="shared" si="22"/>
        <v>0</v>
      </c>
      <c r="L194" s="25"/>
      <c r="M194" s="45" t="s">
        <v>1</v>
      </c>
      <c r="N194" s="128" t="s">
        <v>44</v>
      </c>
      <c r="O194" s="123">
        <v>0</v>
      </c>
      <c r="P194" s="123">
        <f>O194*H194</f>
        <v>0</v>
      </c>
      <c r="Q194" s="123">
        <v>0</v>
      </c>
      <c r="R194" s="123">
        <f>Q194*H194</f>
        <v>0</v>
      </c>
      <c r="S194" s="123">
        <v>0</v>
      </c>
      <c r="T194" s="124">
        <f>S194*H194</f>
        <v>0</v>
      </c>
      <c r="AR194" s="14" t="s">
        <v>130</v>
      </c>
      <c r="AT194" s="14" t="s">
        <v>121</v>
      </c>
      <c r="AU194" s="14" t="s">
        <v>19</v>
      </c>
      <c r="AY194" s="14" t="s">
        <v>113</v>
      </c>
      <c r="BE194" s="125">
        <f>IF(N194="základní",J194,0)</f>
        <v>0</v>
      </c>
      <c r="BF194" s="125">
        <f>IF(N194="snížená",J194,0)</f>
        <v>0</v>
      </c>
      <c r="BG194" s="125">
        <f>IF(N194="zákl. přenesená",J194,0)</f>
        <v>0</v>
      </c>
      <c r="BH194" s="125">
        <f>IF(N194="sníž. přenesená",J194,0)</f>
        <v>0</v>
      </c>
      <c r="BI194" s="125">
        <f>IF(N194="nulová",J194,0)</f>
        <v>0</v>
      </c>
      <c r="BJ194" s="14" t="s">
        <v>19</v>
      </c>
      <c r="BK194" s="125">
        <f>ROUND(I194*H194,2)</f>
        <v>0</v>
      </c>
      <c r="BL194" s="14" t="s">
        <v>130</v>
      </c>
      <c r="BM194" s="14" t="s">
        <v>392</v>
      </c>
    </row>
    <row r="195" spans="2:65" s="1" customFormat="1" ht="16.5" customHeight="1" x14ac:dyDescent="0.2">
      <c r="B195" s="118"/>
      <c r="C195" s="189" t="s">
        <v>393</v>
      </c>
      <c r="D195" s="189" t="s">
        <v>121</v>
      </c>
      <c r="E195" s="190" t="s">
        <v>394</v>
      </c>
      <c r="F195" s="191" t="s">
        <v>395</v>
      </c>
      <c r="G195" s="192" t="s">
        <v>396</v>
      </c>
      <c r="H195" s="193">
        <v>1</v>
      </c>
      <c r="I195" s="127">
        <v>0</v>
      </c>
      <c r="J195" s="127">
        <f>ROUND(I195*H195,2)</f>
        <v>0</v>
      </c>
      <c r="K195" s="1">
        <f t="shared" si="22"/>
        <v>0</v>
      </c>
      <c r="L195" s="25"/>
      <c r="M195" s="45" t="s">
        <v>1</v>
      </c>
      <c r="N195" s="128" t="s">
        <v>44</v>
      </c>
      <c r="O195" s="123">
        <v>0</v>
      </c>
      <c r="P195" s="123">
        <f>O195*H195</f>
        <v>0</v>
      </c>
      <c r="Q195" s="123">
        <v>0</v>
      </c>
      <c r="R195" s="123">
        <f>Q195*H195</f>
        <v>0</v>
      </c>
      <c r="S195" s="123">
        <v>0</v>
      </c>
      <c r="T195" s="124">
        <f>S195*H195</f>
        <v>0</v>
      </c>
      <c r="AR195" s="14" t="s">
        <v>130</v>
      </c>
      <c r="AT195" s="14" t="s">
        <v>121</v>
      </c>
      <c r="AU195" s="14" t="s">
        <v>19</v>
      </c>
      <c r="AY195" s="14" t="s">
        <v>113</v>
      </c>
      <c r="BE195" s="125">
        <f>IF(N195="základní",J195,0)</f>
        <v>0</v>
      </c>
      <c r="BF195" s="125">
        <f>IF(N195="snížená",J195,0)</f>
        <v>0</v>
      </c>
      <c r="BG195" s="125">
        <f>IF(N195="zákl. přenesená",J195,0)</f>
        <v>0</v>
      </c>
      <c r="BH195" s="125">
        <f>IF(N195="sníž. přenesená",J195,0)</f>
        <v>0</v>
      </c>
      <c r="BI195" s="125">
        <f>IF(N195="nulová",J195,0)</f>
        <v>0</v>
      </c>
      <c r="BJ195" s="14" t="s">
        <v>19</v>
      </c>
      <c r="BK195" s="125">
        <f>ROUND(I195*H195,2)</f>
        <v>0</v>
      </c>
      <c r="BL195" s="14" t="s">
        <v>130</v>
      </c>
      <c r="BM195" s="14" t="s">
        <v>397</v>
      </c>
    </row>
    <row r="196" spans="2:65" s="1" customFormat="1" ht="22.5" customHeight="1" x14ac:dyDescent="0.2">
      <c r="B196" s="118"/>
      <c r="C196" s="189" t="s">
        <v>398</v>
      </c>
      <c r="D196" s="189" t="s">
        <v>121</v>
      </c>
      <c r="E196" s="190" t="s">
        <v>399</v>
      </c>
      <c r="F196" s="191" t="s">
        <v>400</v>
      </c>
      <c r="G196" s="192" t="s">
        <v>186</v>
      </c>
      <c r="H196" s="193">
        <v>2</v>
      </c>
      <c r="I196" s="127">
        <v>0</v>
      </c>
      <c r="J196" s="127">
        <f>ROUND(I196*H196,2)</f>
        <v>0</v>
      </c>
      <c r="K196" s="1">
        <f t="shared" si="22"/>
        <v>0</v>
      </c>
      <c r="L196" s="25"/>
      <c r="M196" s="45" t="s">
        <v>1</v>
      </c>
      <c r="N196" s="128" t="s">
        <v>44</v>
      </c>
      <c r="O196" s="123">
        <v>0</v>
      </c>
      <c r="P196" s="123">
        <f>O196*H196</f>
        <v>0</v>
      </c>
      <c r="Q196" s="123">
        <v>0</v>
      </c>
      <c r="R196" s="123">
        <f>Q196*H196</f>
        <v>0</v>
      </c>
      <c r="S196" s="123">
        <v>0</v>
      </c>
      <c r="T196" s="124">
        <f>S196*H196</f>
        <v>0</v>
      </c>
      <c r="AR196" s="14" t="s">
        <v>117</v>
      </c>
      <c r="AT196" s="14" t="s">
        <v>121</v>
      </c>
      <c r="AU196" s="14" t="s">
        <v>19</v>
      </c>
      <c r="AY196" s="14" t="s">
        <v>113</v>
      </c>
      <c r="BE196" s="125">
        <f>IF(N196="základní",J196,0)</f>
        <v>0</v>
      </c>
      <c r="BF196" s="125">
        <f>IF(N196="snížená",J196,0)</f>
        <v>0</v>
      </c>
      <c r="BG196" s="125">
        <f>IF(N196="zákl. přenesená",J196,0)</f>
        <v>0</v>
      </c>
      <c r="BH196" s="125">
        <f>IF(N196="sníž. přenesená",J196,0)</f>
        <v>0</v>
      </c>
      <c r="BI196" s="125">
        <f>IF(N196="nulová",J196,0)</f>
        <v>0</v>
      </c>
      <c r="BJ196" s="14" t="s">
        <v>19</v>
      </c>
      <c r="BK196" s="125">
        <f>ROUND(I196*H196,2)</f>
        <v>0</v>
      </c>
      <c r="BL196" s="14" t="s">
        <v>117</v>
      </c>
      <c r="BM196" s="14" t="s">
        <v>401</v>
      </c>
    </row>
    <row r="197" spans="2:65" s="10" customFormat="1" ht="22.9" customHeight="1" x14ac:dyDescent="0.2">
      <c r="B197" s="108"/>
      <c r="C197" s="198"/>
      <c r="D197" s="199" t="s">
        <v>72</v>
      </c>
      <c r="E197" s="201" t="s">
        <v>402</v>
      </c>
      <c r="F197" s="201" t="s">
        <v>403</v>
      </c>
      <c r="G197" s="198"/>
      <c r="H197" s="198"/>
      <c r="J197" s="139">
        <f>BK197</f>
        <v>0</v>
      </c>
      <c r="K197" s="1">
        <f t="shared" si="22"/>
        <v>0</v>
      </c>
      <c r="L197" s="108"/>
      <c r="M197" s="112"/>
      <c r="N197" s="113"/>
      <c r="O197" s="113"/>
      <c r="P197" s="114">
        <f>SUM(P198:P200)</f>
        <v>0</v>
      </c>
      <c r="Q197" s="113"/>
      <c r="R197" s="114">
        <f>SUM(R198:R200)</f>
        <v>0</v>
      </c>
      <c r="S197" s="113"/>
      <c r="T197" s="115">
        <f>SUM(T198:T200)</f>
        <v>0</v>
      </c>
      <c r="AR197" s="109" t="s">
        <v>133</v>
      </c>
      <c r="AT197" s="116" t="s">
        <v>72</v>
      </c>
      <c r="AU197" s="116" t="s">
        <v>19</v>
      </c>
      <c r="AY197" s="109" t="s">
        <v>113</v>
      </c>
      <c r="BK197" s="117">
        <f>SUM(BK198:BK200)</f>
        <v>0</v>
      </c>
    </row>
    <row r="198" spans="2:65" s="1" customFormat="1" ht="16.5" customHeight="1" x14ac:dyDescent="0.2">
      <c r="B198" s="118"/>
      <c r="C198" s="189" t="s">
        <v>404</v>
      </c>
      <c r="D198" s="189" t="s">
        <v>121</v>
      </c>
      <c r="E198" s="190" t="s">
        <v>405</v>
      </c>
      <c r="F198" s="191" t="s">
        <v>406</v>
      </c>
      <c r="G198" s="192" t="s">
        <v>391</v>
      </c>
      <c r="H198" s="193">
        <v>1</v>
      </c>
      <c r="I198" s="127">
        <v>0</v>
      </c>
      <c r="J198" s="127">
        <f>ROUND(I198*H198,2)</f>
        <v>0</v>
      </c>
      <c r="K198" s="1">
        <f t="shared" si="22"/>
        <v>0</v>
      </c>
      <c r="L198" s="25"/>
      <c r="M198" s="45" t="s">
        <v>1</v>
      </c>
      <c r="N198" s="128" t="s">
        <v>44</v>
      </c>
      <c r="O198" s="123">
        <v>0</v>
      </c>
      <c r="P198" s="123">
        <f>O198*H198</f>
        <v>0</v>
      </c>
      <c r="Q198" s="123">
        <v>0</v>
      </c>
      <c r="R198" s="123">
        <f>Q198*H198</f>
        <v>0</v>
      </c>
      <c r="S198" s="123">
        <v>0</v>
      </c>
      <c r="T198" s="124">
        <f>S198*H198</f>
        <v>0</v>
      </c>
      <c r="AR198" s="14" t="s">
        <v>130</v>
      </c>
      <c r="AT198" s="14" t="s">
        <v>121</v>
      </c>
      <c r="AU198" s="14" t="s">
        <v>82</v>
      </c>
      <c r="AY198" s="14" t="s">
        <v>113</v>
      </c>
      <c r="BE198" s="125">
        <f>IF(N198="základní",J198,0)</f>
        <v>0</v>
      </c>
      <c r="BF198" s="125">
        <f>IF(N198="snížená",J198,0)</f>
        <v>0</v>
      </c>
      <c r="BG198" s="125">
        <f>IF(N198="zákl. přenesená",J198,0)</f>
        <v>0</v>
      </c>
      <c r="BH198" s="125">
        <f>IF(N198="sníž. přenesená",J198,0)</f>
        <v>0</v>
      </c>
      <c r="BI198" s="125">
        <f>IF(N198="nulová",J198,0)</f>
        <v>0</v>
      </c>
      <c r="BJ198" s="14" t="s">
        <v>19</v>
      </c>
      <c r="BK198" s="125">
        <f>ROUND(I198*H198,2)</f>
        <v>0</v>
      </c>
      <c r="BL198" s="14" t="s">
        <v>130</v>
      </c>
      <c r="BM198" s="14" t="s">
        <v>407</v>
      </c>
    </row>
    <row r="199" spans="2:65" s="1" customFormat="1" ht="16.5" customHeight="1" x14ac:dyDescent="0.2">
      <c r="B199" s="118"/>
      <c r="C199" s="189" t="s">
        <v>408</v>
      </c>
      <c r="D199" s="189" t="s">
        <v>121</v>
      </c>
      <c r="E199" s="190" t="s">
        <v>409</v>
      </c>
      <c r="F199" s="191" t="s">
        <v>410</v>
      </c>
      <c r="G199" s="192" t="s">
        <v>391</v>
      </c>
      <c r="H199" s="193">
        <v>1</v>
      </c>
      <c r="I199" s="127">
        <v>0</v>
      </c>
      <c r="J199" s="127">
        <f>ROUND(I199*H199,2)</f>
        <v>0</v>
      </c>
      <c r="K199" s="1">
        <f t="shared" si="22"/>
        <v>0</v>
      </c>
      <c r="L199" s="25"/>
      <c r="M199" s="45" t="s">
        <v>1</v>
      </c>
      <c r="N199" s="128" t="s">
        <v>44</v>
      </c>
      <c r="O199" s="123">
        <v>0</v>
      </c>
      <c r="P199" s="123">
        <f>O199*H199</f>
        <v>0</v>
      </c>
      <c r="Q199" s="123">
        <v>0</v>
      </c>
      <c r="R199" s="123">
        <f>Q199*H199</f>
        <v>0</v>
      </c>
      <c r="S199" s="123">
        <v>0</v>
      </c>
      <c r="T199" s="124">
        <f>S199*H199</f>
        <v>0</v>
      </c>
      <c r="AR199" s="14" t="s">
        <v>130</v>
      </c>
      <c r="AT199" s="14" t="s">
        <v>121</v>
      </c>
      <c r="AU199" s="14" t="s">
        <v>82</v>
      </c>
      <c r="AY199" s="14" t="s">
        <v>113</v>
      </c>
      <c r="BE199" s="125">
        <f>IF(N199="základní",J199,0)</f>
        <v>0</v>
      </c>
      <c r="BF199" s="125">
        <f>IF(N199="snížená",J199,0)</f>
        <v>0</v>
      </c>
      <c r="BG199" s="125">
        <f>IF(N199="zákl. přenesená",J199,0)</f>
        <v>0</v>
      </c>
      <c r="BH199" s="125">
        <f>IF(N199="sníž. přenesená",J199,0)</f>
        <v>0</v>
      </c>
      <c r="BI199" s="125">
        <f>IF(N199="nulová",J199,0)</f>
        <v>0</v>
      </c>
      <c r="BJ199" s="14" t="s">
        <v>19</v>
      </c>
      <c r="BK199" s="125">
        <f>ROUND(I199*H199,2)</f>
        <v>0</v>
      </c>
      <c r="BL199" s="14" t="s">
        <v>130</v>
      </c>
      <c r="BM199" s="14" t="s">
        <v>411</v>
      </c>
    </row>
    <row r="200" spans="2:65" s="1" customFormat="1" ht="16.5" customHeight="1" x14ac:dyDescent="0.2">
      <c r="B200" s="118"/>
      <c r="C200" s="189" t="s">
        <v>412</v>
      </c>
      <c r="D200" s="189" t="s">
        <v>121</v>
      </c>
      <c r="E200" s="190" t="s">
        <v>413</v>
      </c>
      <c r="F200" s="191" t="s">
        <v>414</v>
      </c>
      <c r="G200" s="192" t="s">
        <v>415</v>
      </c>
      <c r="H200" s="193">
        <v>1</v>
      </c>
      <c r="I200" s="127">
        <v>0</v>
      </c>
      <c r="J200" s="127">
        <f>ROUND(I200*H200,2)</f>
        <v>0</v>
      </c>
      <c r="K200" s="1">
        <f t="shared" si="22"/>
        <v>0</v>
      </c>
      <c r="L200" s="25"/>
      <c r="M200" s="140" t="s">
        <v>1</v>
      </c>
      <c r="N200" s="141" t="s">
        <v>44</v>
      </c>
      <c r="O200" s="142">
        <v>0</v>
      </c>
      <c r="P200" s="142">
        <f>O200*H200</f>
        <v>0</v>
      </c>
      <c r="Q200" s="142">
        <v>0</v>
      </c>
      <c r="R200" s="142">
        <f>Q200*H200</f>
        <v>0</v>
      </c>
      <c r="S200" s="142">
        <v>0</v>
      </c>
      <c r="T200" s="143">
        <f>S200*H200</f>
        <v>0</v>
      </c>
      <c r="AR200" s="14" t="s">
        <v>130</v>
      </c>
      <c r="AT200" s="14" t="s">
        <v>121</v>
      </c>
      <c r="AU200" s="14" t="s">
        <v>82</v>
      </c>
      <c r="AY200" s="14" t="s">
        <v>113</v>
      </c>
      <c r="BE200" s="125">
        <f>IF(N200="základní",J200,0)</f>
        <v>0</v>
      </c>
      <c r="BF200" s="125">
        <f>IF(N200="snížená",J200,0)</f>
        <v>0</v>
      </c>
      <c r="BG200" s="125">
        <f>IF(N200="zákl. přenesená",J200,0)</f>
        <v>0</v>
      </c>
      <c r="BH200" s="125">
        <f>IF(N200="sníž. přenesená",J200,0)</f>
        <v>0</v>
      </c>
      <c r="BI200" s="125">
        <f>IF(N200="nulová",J200,0)</f>
        <v>0</v>
      </c>
      <c r="BJ200" s="14" t="s">
        <v>19</v>
      </c>
      <c r="BK200" s="125">
        <f>ROUND(I200*H200,2)</f>
        <v>0</v>
      </c>
      <c r="BL200" s="14" t="s">
        <v>130</v>
      </c>
      <c r="BM200" s="14" t="s">
        <v>416</v>
      </c>
    </row>
    <row r="201" spans="2:65" s="1" customFormat="1" ht="6.95" customHeight="1" x14ac:dyDescent="0.2">
      <c r="B201" s="35"/>
      <c r="C201" s="36"/>
      <c r="D201" s="36"/>
      <c r="E201" s="36"/>
      <c r="F201" s="36"/>
      <c r="G201" s="36"/>
      <c r="H201" s="36"/>
      <c r="I201" s="36"/>
      <c r="J201" s="36"/>
      <c r="K201" s="36"/>
      <c r="L201" s="25"/>
    </row>
  </sheetData>
  <sheetProtection algorithmName="SHA-512" hashValue="OvoJOom5VPY70nguPZ6JuEB+MzbcwCw4aB3flMCmA5PCnJG5WOVGkkiZV9eHn286NihlqOg7DO4bAJIfCrWvoA==" saltValue="pL2xKTB4xmnmMlMJQsLfBA==" spinCount="100000" sheet="1" objects="1" scenarios="1"/>
  <autoFilter ref="C83:K200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6"/>
  <sheetViews>
    <sheetView showGridLines="0" topLeftCell="A81" workbookViewId="0">
      <selection activeCell="H102" sqref="H102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6.6640625" customWidth="1"/>
    <col min="11" max="11" width="20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x14ac:dyDescent="0.2">
      <c r="A1" s="79"/>
    </row>
    <row r="2" spans="1:46" ht="36.950000000000003" customHeight="1" x14ac:dyDescent="0.2">
      <c r="L2" s="164" t="s">
        <v>5</v>
      </c>
      <c r="M2" s="159"/>
      <c r="N2" s="159"/>
      <c r="O2" s="159"/>
      <c r="P2" s="159"/>
      <c r="Q2" s="159"/>
      <c r="R2" s="159"/>
      <c r="S2" s="159"/>
      <c r="T2" s="159"/>
      <c r="U2" s="159"/>
      <c r="V2" s="159"/>
      <c r="AT2" s="14" t="s">
        <v>85</v>
      </c>
    </row>
    <row r="3" spans="1:46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82</v>
      </c>
    </row>
    <row r="4" spans="1:46" ht="24.95" customHeight="1" x14ac:dyDescent="0.2">
      <c r="B4" s="17"/>
      <c r="D4" s="18" t="s">
        <v>86</v>
      </c>
      <c r="L4" s="17"/>
      <c r="M4" s="19" t="s">
        <v>10</v>
      </c>
      <c r="AT4" s="14" t="s">
        <v>3</v>
      </c>
    </row>
    <row r="5" spans="1:46" ht="6.95" customHeight="1" x14ac:dyDescent="0.2">
      <c r="B5" s="17"/>
      <c r="L5" s="17"/>
    </row>
    <row r="6" spans="1:46" ht="12" customHeight="1" x14ac:dyDescent="0.2">
      <c r="B6" s="17"/>
      <c r="D6" s="22" t="s">
        <v>14</v>
      </c>
      <c r="L6" s="17"/>
    </row>
    <row r="7" spans="1:46" ht="16.5" customHeight="1" x14ac:dyDescent="0.2">
      <c r="B7" s="17"/>
      <c r="E7" s="179" t="str">
        <f>'Rekapitulace stavby'!K6</f>
        <v>Oprava električkovej trate Americké nám. - Radlinského</v>
      </c>
      <c r="F7" s="180"/>
      <c r="G7" s="180"/>
      <c r="H7" s="180"/>
      <c r="L7" s="17"/>
    </row>
    <row r="8" spans="1:46" s="1" customFormat="1" ht="12" customHeight="1" x14ac:dyDescent="0.2">
      <c r="B8" s="25"/>
      <c r="D8" s="22" t="s">
        <v>87</v>
      </c>
      <c r="L8" s="25"/>
    </row>
    <row r="9" spans="1:46" s="1" customFormat="1" ht="36.950000000000003" customHeight="1" x14ac:dyDescent="0.2">
      <c r="B9" s="25"/>
      <c r="E9" s="173" t="s">
        <v>417</v>
      </c>
      <c r="F9" s="150"/>
      <c r="G9" s="150"/>
      <c r="H9" s="150"/>
      <c r="L9" s="25"/>
    </row>
    <row r="10" spans="1:46" s="1" customFormat="1" x14ac:dyDescent="0.2">
      <c r="B10" s="25"/>
      <c r="L10" s="25"/>
    </row>
    <row r="11" spans="1:46" s="1" customFormat="1" ht="12" customHeight="1" x14ac:dyDescent="0.2">
      <c r="B11" s="25"/>
      <c r="D11" s="22" t="s">
        <v>17</v>
      </c>
      <c r="F11" s="14" t="s">
        <v>1</v>
      </c>
      <c r="I11" s="22" t="s">
        <v>18</v>
      </c>
      <c r="J11" s="14" t="s">
        <v>1</v>
      </c>
      <c r="L11" s="25"/>
    </row>
    <row r="12" spans="1:46" s="1" customFormat="1" ht="12" customHeight="1" x14ac:dyDescent="0.2">
      <c r="B12" s="25"/>
      <c r="D12" s="22" t="s">
        <v>20</v>
      </c>
      <c r="F12" s="14" t="s">
        <v>21</v>
      </c>
      <c r="I12" s="22" t="s">
        <v>22</v>
      </c>
      <c r="J12" s="42" t="str">
        <f>'Rekapitulace stavby'!AN8</f>
        <v>30.11.2018</v>
      </c>
      <c r="L12" s="25"/>
    </row>
    <row r="13" spans="1:46" s="1" customFormat="1" ht="10.9" customHeight="1" x14ac:dyDescent="0.2">
      <c r="B13" s="25"/>
      <c r="L13" s="25"/>
    </row>
    <row r="14" spans="1:46" s="1" customFormat="1" ht="12" customHeight="1" x14ac:dyDescent="0.2">
      <c r="B14" s="25"/>
      <c r="D14" s="22" t="s">
        <v>26</v>
      </c>
      <c r="I14" s="22" t="s">
        <v>27</v>
      </c>
      <c r="J14" s="14" t="s">
        <v>1</v>
      </c>
      <c r="L14" s="25"/>
    </row>
    <row r="15" spans="1:46" s="1" customFormat="1" ht="18" customHeight="1" x14ac:dyDescent="0.2">
      <c r="B15" s="25"/>
      <c r="E15" s="14" t="s">
        <v>28</v>
      </c>
      <c r="I15" s="22" t="s">
        <v>29</v>
      </c>
      <c r="J15" s="14" t="s">
        <v>1</v>
      </c>
      <c r="L15" s="25"/>
    </row>
    <row r="16" spans="1:46" s="1" customFormat="1" ht="6.95" customHeight="1" x14ac:dyDescent="0.2">
      <c r="B16" s="25"/>
      <c r="L16" s="25"/>
    </row>
    <row r="17" spans="2:12" s="1" customFormat="1" ht="12" customHeight="1" x14ac:dyDescent="0.2">
      <c r="B17" s="25"/>
      <c r="D17" s="22" t="s">
        <v>30</v>
      </c>
      <c r="I17" s="22" t="s">
        <v>27</v>
      </c>
      <c r="J17" s="14" t="str">
        <f>'Rekapitulace stavby'!AN13</f>
        <v/>
      </c>
      <c r="L17" s="25"/>
    </row>
    <row r="18" spans="2:12" s="1" customFormat="1" ht="18" customHeight="1" x14ac:dyDescent="0.2">
      <c r="B18" s="25"/>
      <c r="E18" s="158" t="str">
        <f>'Rekapitulace stavby'!E14</f>
        <v xml:space="preserve"> </v>
      </c>
      <c r="F18" s="158"/>
      <c r="G18" s="158"/>
      <c r="H18" s="158"/>
      <c r="I18" s="22" t="s">
        <v>29</v>
      </c>
      <c r="J18" s="14" t="str">
        <f>'Rekapitulace stavby'!AN14</f>
        <v/>
      </c>
      <c r="L18" s="25"/>
    </row>
    <row r="19" spans="2:12" s="1" customFormat="1" ht="6.95" customHeight="1" x14ac:dyDescent="0.2">
      <c r="B19" s="25"/>
      <c r="L19" s="25"/>
    </row>
    <row r="20" spans="2:12" s="1" customFormat="1" ht="12" customHeight="1" x14ac:dyDescent="0.2">
      <c r="B20" s="25"/>
      <c r="D20" s="22" t="s">
        <v>32</v>
      </c>
      <c r="I20" s="22" t="s">
        <v>27</v>
      </c>
      <c r="J20" s="14" t="s">
        <v>1</v>
      </c>
      <c r="L20" s="25"/>
    </row>
    <row r="21" spans="2:12" s="1" customFormat="1" ht="18" customHeight="1" x14ac:dyDescent="0.2">
      <c r="B21" s="25"/>
      <c r="E21" s="14" t="s">
        <v>28</v>
      </c>
      <c r="I21" s="22" t="s">
        <v>29</v>
      </c>
      <c r="J21" s="14" t="s">
        <v>1</v>
      </c>
      <c r="L21" s="25"/>
    </row>
    <row r="22" spans="2:12" s="1" customFormat="1" ht="6.95" customHeight="1" x14ac:dyDescent="0.2">
      <c r="B22" s="25"/>
      <c r="L22" s="25"/>
    </row>
    <row r="23" spans="2:12" s="1" customFormat="1" ht="12" customHeight="1" x14ac:dyDescent="0.2">
      <c r="B23" s="25"/>
      <c r="D23" s="22" t="s">
        <v>37</v>
      </c>
      <c r="I23" s="22" t="s">
        <v>27</v>
      </c>
      <c r="J23" s="14" t="s">
        <v>33</v>
      </c>
      <c r="L23" s="25"/>
    </row>
    <row r="24" spans="2:12" s="1" customFormat="1" ht="18" customHeight="1" x14ac:dyDescent="0.2">
      <c r="B24" s="25"/>
      <c r="E24" s="14" t="s">
        <v>34</v>
      </c>
      <c r="I24" s="22" t="s">
        <v>29</v>
      </c>
      <c r="J24" s="14" t="s">
        <v>35</v>
      </c>
      <c r="L24" s="25"/>
    </row>
    <row r="25" spans="2:12" s="1" customFormat="1" ht="6.95" customHeight="1" x14ac:dyDescent="0.2">
      <c r="B25" s="25"/>
      <c r="L25" s="25"/>
    </row>
    <row r="26" spans="2:12" s="1" customFormat="1" ht="12" customHeight="1" x14ac:dyDescent="0.2">
      <c r="B26" s="25"/>
      <c r="D26" s="22" t="s">
        <v>38</v>
      </c>
      <c r="L26" s="25"/>
    </row>
    <row r="27" spans="2:12" s="6" customFormat="1" ht="16.5" customHeight="1" x14ac:dyDescent="0.2">
      <c r="B27" s="80"/>
      <c r="E27" s="165" t="s">
        <v>1</v>
      </c>
      <c r="F27" s="165"/>
      <c r="G27" s="165"/>
      <c r="H27" s="165"/>
      <c r="L27" s="80"/>
    </row>
    <row r="28" spans="2:12" s="1" customFormat="1" ht="6.95" customHeight="1" x14ac:dyDescent="0.2">
      <c r="B28" s="25"/>
      <c r="L28" s="25"/>
    </row>
    <row r="29" spans="2:12" s="1" customFormat="1" ht="6.95" customHeight="1" x14ac:dyDescent="0.2">
      <c r="B29" s="25"/>
      <c r="D29" s="43"/>
      <c r="E29" s="43"/>
      <c r="F29" s="43"/>
      <c r="G29" s="43"/>
      <c r="H29" s="43"/>
      <c r="I29" s="43"/>
      <c r="J29" s="43"/>
      <c r="K29" s="43"/>
      <c r="L29" s="25"/>
    </row>
    <row r="30" spans="2:12" s="1" customFormat="1" ht="25.35" customHeight="1" x14ac:dyDescent="0.2">
      <c r="B30" s="25"/>
      <c r="D30" s="81" t="s">
        <v>39</v>
      </c>
      <c r="J30" s="57">
        <f>ROUND(J83, 2)</f>
        <v>0</v>
      </c>
      <c r="L30" s="25"/>
    </row>
    <row r="31" spans="2:12" s="1" customFormat="1" ht="6.95" customHeight="1" x14ac:dyDescent="0.2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14.45" customHeight="1" x14ac:dyDescent="0.2">
      <c r="B32" s="25"/>
      <c r="F32" s="28" t="s">
        <v>41</v>
      </c>
      <c r="I32" s="28" t="s">
        <v>40</v>
      </c>
      <c r="J32" s="28" t="s">
        <v>42</v>
      </c>
      <c r="L32" s="25"/>
    </row>
    <row r="33" spans="2:12" s="1" customFormat="1" ht="14.45" customHeight="1" x14ac:dyDescent="0.2">
      <c r="B33" s="25"/>
      <c r="D33" s="22" t="s">
        <v>43</v>
      </c>
      <c r="E33" s="22" t="s">
        <v>44</v>
      </c>
      <c r="F33" s="82">
        <f>ROUND((SUM(BE83:BE115)),  2)</f>
        <v>0</v>
      </c>
      <c r="I33" s="30">
        <v>0.21</v>
      </c>
      <c r="J33" s="82">
        <f>ROUND(((SUM(BE83:BE115))*I33),  2)</f>
        <v>0</v>
      </c>
      <c r="L33" s="25"/>
    </row>
    <row r="34" spans="2:12" s="1" customFormat="1" ht="14.45" customHeight="1" x14ac:dyDescent="0.2">
      <c r="B34" s="25"/>
      <c r="E34" s="22" t="s">
        <v>45</v>
      </c>
      <c r="F34" s="82">
        <f>ROUND((SUM(BF83:BF115)),  2)</f>
        <v>0</v>
      </c>
      <c r="I34" s="30">
        <v>0.15</v>
      </c>
      <c r="J34" s="82">
        <f>ROUND(((SUM(BF83:BF115))*I34),  2)</f>
        <v>0</v>
      </c>
      <c r="L34" s="25"/>
    </row>
    <row r="35" spans="2:12" s="1" customFormat="1" ht="14.45" hidden="1" customHeight="1" x14ac:dyDescent="0.2">
      <c r="B35" s="25"/>
      <c r="E35" s="22" t="s">
        <v>46</v>
      </c>
      <c r="F35" s="82">
        <f>ROUND((SUM(BG83:BG115)),  2)</f>
        <v>0</v>
      </c>
      <c r="I35" s="30">
        <v>0.21</v>
      </c>
      <c r="J35" s="82">
        <f>0</f>
        <v>0</v>
      </c>
      <c r="L35" s="25"/>
    </row>
    <row r="36" spans="2:12" s="1" customFormat="1" ht="14.45" hidden="1" customHeight="1" x14ac:dyDescent="0.2">
      <c r="B36" s="25"/>
      <c r="E36" s="22" t="s">
        <v>47</v>
      </c>
      <c r="F36" s="82">
        <f>ROUND((SUM(BH83:BH115)),  2)</f>
        <v>0</v>
      </c>
      <c r="I36" s="30">
        <v>0.15</v>
      </c>
      <c r="J36" s="82">
        <f>0</f>
        <v>0</v>
      </c>
      <c r="L36" s="25"/>
    </row>
    <row r="37" spans="2:12" s="1" customFormat="1" ht="14.45" hidden="1" customHeight="1" x14ac:dyDescent="0.2">
      <c r="B37" s="25"/>
      <c r="E37" s="22" t="s">
        <v>48</v>
      </c>
      <c r="F37" s="82">
        <f>ROUND((SUM(BI83:BI115)),  2)</f>
        <v>0</v>
      </c>
      <c r="I37" s="30">
        <v>0</v>
      </c>
      <c r="J37" s="82">
        <f>0</f>
        <v>0</v>
      </c>
      <c r="L37" s="25"/>
    </row>
    <row r="38" spans="2:12" s="1" customFormat="1" ht="6.95" customHeight="1" x14ac:dyDescent="0.2">
      <c r="B38" s="25"/>
      <c r="L38" s="25"/>
    </row>
    <row r="39" spans="2:12" s="1" customFormat="1" ht="25.35" customHeight="1" x14ac:dyDescent="0.2">
      <c r="B39" s="25"/>
      <c r="C39" s="83"/>
      <c r="D39" s="84" t="s">
        <v>49</v>
      </c>
      <c r="E39" s="48"/>
      <c r="F39" s="48"/>
      <c r="G39" s="85" t="s">
        <v>50</v>
      </c>
      <c r="H39" s="86" t="s">
        <v>51</v>
      </c>
      <c r="I39" s="48"/>
      <c r="J39" s="87">
        <f>SUM(J30:J37)</f>
        <v>0</v>
      </c>
      <c r="K39" s="88"/>
      <c r="L39" s="25"/>
    </row>
    <row r="40" spans="2:12" s="1" customFormat="1" ht="14.45" customHeight="1" x14ac:dyDescent="0.2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5"/>
    </row>
    <row r="44" spans="2:12" s="1" customFormat="1" ht="6.95" customHeight="1" x14ac:dyDescent="0.2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5"/>
    </row>
    <row r="45" spans="2:12" s="1" customFormat="1" ht="24.95" customHeight="1" x14ac:dyDescent="0.2">
      <c r="B45" s="25"/>
      <c r="C45" s="18" t="s">
        <v>89</v>
      </c>
      <c r="L45" s="25"/>
    </row>
    <row r="46" spans="2:12" s="1" customFormat="1" ht="6.95" customHeight="1" x14ac:dyDescent="0.2">
      <c r="B46" s="25"/>
      <c r="L46" s="25"/>
    </row>
    <row r="47" spans="2:12" s="1" customFormat="1" ht="12" customHeight="1" x14ac:dyDescent="0.2">
      <c r="B47" s="25"/>
      <c r="C47" s="22" t="s">
        <v>14</v>
      </c>
      <c r="L47" s="25"/>
    </row>
    <row r="48" spans="2:12" s="1" customFormat="1" ht="16.5" customHeight="1" x14ac:dyDescent="0.2">
      <c r="B48" s="25"/>
      <c r="E48" s="179" t="str">
        <f>E7</f>
        <v>Oprava električkovej trate Americké nám. - Radlinského</v>
      </c>
      <c r="F48" s="180"/>
      <c r="G48" s="180"/>
      <c r="H48" s="180"/>
      <c r="L48" s="25"/>
    </row>
    <row r="49" spans="2:47" s="1" customFormat="1" ht="12" customHeight="1" x14ac:dyDescent="0.2">
      <c r="B49" s="25"/>
      <c r="C49" s="22" t="s">
        <v>87</v>
      </c>
      <c r="L49" s="25"/>
    </row>
    <row r="50" spans="2:47" s="1" customFormat="1" ht="16.5" customHeight="1" x14ac:dyDescent="0.2">
      <c r="B50" s="25"/>
      <c r="E50" s="173" t="str">
        <f>E9</f>
        <v>2018-ZKPR000144.02 - PS 02 EVV</v>
      </c>
      <c r="F50" s="150"/>
      <c r="G50" s="150"/>
      <c r="H50" s="150"/>
      <c r="L50" s="25"/>
    </row>
    <row r="51" spans="2:47" s="1" customFormat="1" ht="6.95" customHeight="1" x14ac:dyDescent="0.2">
      <c r="B51" s="25"/>
      <c r="L51" s="25"/>
    </row>
    <row r="52" spans="2:47" s="1" customFormat="1" ht="12" customHeight="1" x14ac:dyDescent="0.2">
      <c r="B52" s="25"/>
      <c r="C52" s="22" t="s">
        <v>20</v>
      </c>
      <c r="F52" s="14" t="str">
        <f>F12</f>
        <v>Bratislava - Americké námestie</v>
      </c>
      <c r="I52" s="22" t="s">
        <v>22</v>
      </c>
      <c r="J52" s="42" t="str">
        <f>IF(J12="","",J12)</f>
        <v>30.11.2018</v>
      </c>
      <c r="L52" s="25"/>
    </row>
    <row r="53" spans="2:47" s="1" customFormat="1" ht="6.95" customHeight="1" x14ac:dyDescent="0.2">
      <c r="B53" s="25"/>
      <c r="L53" s="25"/>
    </row>
    <row r="54" spans="2:47" s="1" customFormat="1" ht="24.95" customHeight="1" x14ac:dyDescent="0.2">
      <c r="B54" s="25"/>
      <c r="C54" s="22" t="s">
        <v>26</v>
      </c>
      <c r="F54" s="14" t="str">
        <f>E15</f>
        <v>Dopravný podnik Bratislava a.s.</v>
      </c>
      <c r="I54" s="22" t="s">
        <v>32</v>
      </c>
      <c r="J54" s="23" t="str">
        <f>E21</f>
        <v>Dopravný podnik Bratislava a.s.</v>
      </c>
      <c r="L54" s="25"/>
    </row>
    <row r="55" spans="2:47" s="1" customFormat="1" ht="13.7" customHeight="1" x14ac:dyDescent="0.2">
      <c r="B55" s="25"/>
      <c r="C55" s="22" t="s">
        <v>30</v>
      </c>
      <c r="F55" s="14" t="str">
        <f>IF(E18="","",E18)</f>
        <v xml:space="preserve"> </v>
      </c>
      <c r="I55" s="22" t="s">
        <v>37</v>
      </c>
      <c r="J55" s="23" t="str">
        <f>E24</f>
        <v>Elektroline, a.s.</v>
      </c>
      <c r="L55" s="25"/>
    </row>
    <row r="56" spans="2:47" s="1" customFormat="1" ht="10.35" customHeight="1" x14ac:dyDescent="0.2">
      <c r="B56" s="25"/>
      <c r="L56" s="25"/>
    </row>
    <row r="57" spans="2:47" s="1" customFormat="1" ht="29.25" customHeight="1" x14ac:dyDescent="0.2">
      <c r="B57" s="25"/>
      <c r="C57" s="89" t="s">
        <v>90</v>
      </c>
      <c r="D57" s="83"/>
      <c r="E57" s="83"/>
      <c r="F57" s="83"/>
      <c r="G57" s="83"/>
      <c r="H57" s="83"/>
      <c r="I57" s="83"/>
      <c r="J57" s="90" t="s">
        <v>91</v>
      </c>
      <c r="K57" s="83" t="s">
        <v>474</v>
      </c>
      <c r="L57" s="25"/>
    </row>
    <row r="58" spans="2:47" s="1" customFormat="1" ht="10.35" customHeight="1" x14ac:dyDescent="0.2">
      <c r="B58" s="25"/>
      <c r="L58" s="25"/>
    </row>
    <row r="59" spans="2:47" s="1" customFormat="1" ht="22.9" customHeight="1" x14ac:dyDescent="0.2">
      <c r="B59" s="25"/>
      <c r="C59" s="91" t="s">
        <v>92</v>
      </c>
      <c r="J59" s="57">
        <f>J83</f>
        <v>0</v>
      </c>
      <c r="K59" s="144">
        <f>J59/25.75</f>
        <v>0</v>
      </c>
      <c r="L59" s="25"/>
      <c r="AU59" s="14" t="s">
        <v>93</v>
      </c>
    </row>
    <row r="60" spans="2:47" s="7" customFormat="1" ht="24.95" customHeight="1" x14ac:dyDescent="0.2">
      <c r="B60" s="92"/>
      <c r="D60" s="93" t="s">
        <v>94</v>
      </c>
      <c r="E60" s="94"/>
      <c r="F60" s="94"/>
      <c r="G60" s="94"/>
      <c r="H60" s="94"/>
      <c r="I60" s="94"/>
      <c r="J60" s="95">
        <f>J84</f>
        <v>0</v>
      </c>
      <c r="K60" s="144">
        <f t="shared" ref="K60:K115" si="0">J60/25.75</f>
        <v>0</v>
      </c>
      <c r="L60" s="92"/>
    </row>
    <row r="61" spans="2:47" s="7" customFormat="1" ht="24.95" customHeight="1" x14ac:dyDescent="0.2">
      <c r="B61" s="92"/>
      <c r="D61" s="93" t="s">
        <v>95</v>
      </c>
      <c r="E61" s="94"/>
      <c r="F61" s="94"/>
      <c r="G61" s="94"/>
      <c r="H61" s="94"/>
      <c r="I61" s="94"/>
      <c r="J61" s="95">
        <f>J104</f>
        <v>0</v>
      </c>
      <c r="K61" s="144">
        <f t="shared" si="0"/>
        <v>0</v>
      </c>
      <c r="L61" s="92"/>
    </row>
    <row r="62" spans="2:47" s="8" customFormat="1" ht="19.899999999999999" customHeight="1" x14ac:dyDescent="0.2">
      <c r="B62" s="96"/>
      <c r="D62" s="97" t="s">
        <v>96</v>
      </c>
      <c r="E62" s="98"/>
      <c r="F62" s="98"/>
      <c r="G62" s="98"/>
      <c r="H62" s="98"/>
      <c r="I62" s="98"/>
      <c r="J62" s="99">
        <f>J105</f>
        <v>0</v>
      </c>
      <c r="K62" s="144">
        <f t="shared" si="0"/>
        <v>0</v>
      </c>
      <c r="L62" s="96"/>
    </row>
    <row r="63" spans="2:47" s="7" customFormat="1" ht="24.95" customHeight="1" x14ac:dyDescent="0.2">
      <c r="B63" s="92"/>
      <c r="D63" s="93" t="s">
        <v>418</v>
      </c>
      <c r="E63" s="94"/>
      <c r="F63" s="94"/>
      <c r="G63" s="94"/>
      <c r="H63" s="94"/>
      <c r="I63" s="94"/>
      <c r="J63" s="95">
        <f>J114</f>
        <v>0</v>
      </c>
      <c r="K63" s="144">
        <f t="shared" si="0"/>
        <v>0</v>
      </c>
      <c r="L63" s="92"/>
    </row>
    <row r="64" spans="2:47" s="1" customFormat="1" ht="21.75" customHeight="1" x14ac:dyDescent="0.2">
      <c r="B64" s="25"/>
      <c r="K64" s="144"/>
      <c r="L64" s="25"/>
    </row>
    <row r="65" spans="2:12" s="1" customFormat="1" ht="6.95" customHeight="1" x14ac:dyDescent="0.2">
      <c r="B65" s="35"/>
      <c r="C65" s="36"/>
      <c r="D65" s="36"/>
      <c r="E65" s="36"/>
      <c r="F65" s="36"/>
      <c r="G65" s="36"/>
      <c r="H65" s="36"/>
      <c r="I65" s="36"/>
      <c r="J65" s="36"/>
      <c r="K65" s="144"/>
      <c r="L65" s="25"/>
    </row>
    <row r="66" spans="2:12" x14ac:dyDescent="0.2">
      <c r="K66" s="144"/>
    </row>
    <row r="67" spans="2:12" x14ac:dyDescent="0.2">
      <c r="K67" s="144"/>
    </row>
    <row r="68" spans="2:12" x14ac:dyDescent="0.2">
      <c r="K68" s="144"/>
    </row>
    <row r="69" spans="2:12" s="1" customFormat="1" ht="6.95" customHeight="1" x14ac:dyDescent="0.2">
      <c r="B69" s="37"/>
      <c r="C69" s="38"/>
      <c r="D69" s="38"/>
      <c r="E69" s="38"/>
      <c r="F69" s="38"/>
      <c r="G69" s="38"/>
      <c r="H69" s="38"/>
      <c r="I69" s="38"/>
      <c r="J69" s="38"/>
      <c r="K69" s="144"/>
      <c r="L69" s="25"/>
    </row>
    <row r="70" spans="2:12" s="1" customFormat="1" ht="24.95" customHeight="1" x14ac:dyDescent="0.2">
      <c r="B70" s="25"/>
      <c r="C70" s="18" t="s">
        <v>99</v>
      </c>
      <c r="K70" s="144"/>
      <c r="L70" s="25"/>
    </row>
    <row r="71" spans="2:12" s="1" customFormat="1" ht="6.95" customHeight="1" x14ac:dyDescent="0.2">
      <c r="B71" s="25"/>
      <c r="K71" s="144"/>
      <c r="L71" s="25"/>
    </row>
    <row r="72" spans="2:12" s="1" customFormat="1" ht="12" customHeight="1" x14ac:dyDescent="0.2">
      <c r="B72" s="25"/>
      <c r="C72" s="22" t="s">
        <v>14</v>
      </c>
      <c r="K72" s="144"/>
      <c r="L72" s="25"/>
    </row>
    <row r="73" spans="2:12" s="1" customFormat="1" ht="16.5" customHeight="1" x14ac:dyDescent="0.2">
      <c r="B73" s="25"/>
      <c r="E73" s="179" t="str">
        <f>E7</f>
        <v>Oprava električkovej trate Americké nám. - Radlinského</v>
      </c>
      <c r="F73" s="180"/>
      <c r="G73" s="180"/>
      <c r="H73" s="180"/>
      <c r="K73" s="144"/>
      <c r="L73" s="25"/>
    </row>
    <row r="74" spans="2:12" s="1" customFormat="1" ht="12" customHeight="1" x14ac:dyDescent="0.2">
      <c r="B74" s="25"/>
      <c r="C74" s="22" t="s">
        <v>87</v>
      </c>
      <c r="K74" s="144"/>
      <c r="L74" s="25"/>
    </row>
    <row r="75" spans="2:12" s="1" customFormat="1" ht="16.5" customHeight="1" x14ac:dyDescent="0.2">
      <c r="B75" s="25"/>
      <c r="E75" s="173" t="str">
        <f>E9</f>
        <v>2018-ZKPR000144.02 - PS 02 EVV</v>
      </c>
      <c r="F75" s="150"/>
      <c r="G75" s="150"/>
      <c r="H75" s="150"/>
      <c r="K75" s="144"/>
      <c r="L75" s="25"/>
    </row>
    <row r="76" spans="2:12" s="1" customFormat="1" ht="6.95" customHeight="1" x14ac:dyDescent="0.2">
      <c r="B76" s="25"/>
      <c r="K76" s="144"/>
      <c r="L76" s="25"/>
    </row>
    <row r="77" spans="2:12" s="1" customFormat="1" ht="12" customHeight="1" x14ac:dyDescent="0.2">
      <c r="B77" s="25"/>
      <c r="C77" s="22" t="s">
        <v>20</v>
      </c>
      <c r="F77" s="14" t="str">
        <f>F12</f>
        <v>Bratislava - Americké námestie</v>
      </c>
      <c r="I77" s="22" t="s">
        <v>22</v>
      </c>
      <c r="J77" s="42" t="str">
        <f>IF(J12="","",J12)</f>
        <v>30.11.2018</v>
      </c>
      <c r="K77" s="144">
        <f t="shared" si="0"/>
        <v>1686.7572815533981</v>
      </c>
      <c r="L77" s="25"/>
    </row>
    <row r="78" spans="2:12" s="1" customFormat="1" ht="6.95" customHeight="1" x14ac:dyDescent="0.2">
      <c r="B78" s="25"/>
      <c r="K78" s="144"/>
      <c r="L78" s="25"/>
    </row>
    <row r="79" spans="2:12" s="1" customFormat="1" ht="24.95" customHeight="1" x14ac:dyDescent="0.2">
      <c r="B79" s="25"/>
      <c r="C79" s="22" t="s">
        <v>26</v>
      </c>
      <c r="F79" s="14" t="str">
        <f>E15</f>
        <v>Dopravný podnik Bratislava a.s.</v>
      </c>
      <c r="I79" s="22" t="s">
        <v>32</v>
      </c>
      <c r="J79" s="23" t="str">
        <f>E21</f>
        <v>Dopravný podnik Bratislava a.s.</v>
      </c>
      <c r="K79" s="144"/>
      <c r="L79" s="25"/>
    </row>
    <row r="80" spans="2:12" s="1" customFormat="1" ht="13.7" customHeight="1" x14ac:dyDescent="0.2">
      <c r="B80" s="25"/>
      <c r="C80" s="22" t="s">
        <v>30</v>
      </c>
      <c r="F80" s="14" t="str">
        <f>IF(E18="","",E18)</f>
        <v xml:space="preserve"> </v>
      </c>
      <c r="I80" s="22" t="s">
        <v>37</v>
      </c>
      <c r="J80" s="23" t="str">
        <f>E24</f>
        <v>Elektroline, a.s.</v>
      </c>
      <c r="K80" s="144"/>
      <c r="L80" s="25"/>
    </row>
    <row r="81" spans="2:65" s="1" customFormat="1" ht="10.35" customHeight="1" x14ac:dyDescent="0.2">
      <c r="B81" s="25"/>
      <c r="K81" s="144"/>
      <c r="L81" s="25"/>
    </row>
    <row r="82" spans="2:65" s="9" customFormat="1" ht="29.25" customHeight="1" x14ac:dyDescent="0.2">
      <c r="B82" s="100"/>
      <c r="C82" s="101" t="s">
        <v>100</v>
      </c>
      <c r="D82" s="102" t="s">
        <v>58</v>
      </c>
      <c r="E82" s="102" t="s">
        <v>54</v>
      </c>
      <c r="F82" s="102" t="s">
        <v>55</v>
      </c>
      <c r="G82" s="102" t="s">
        <v>101</v>
      </c>
      <c r="H82" s="102" t="s">
        <v>102</v>
      </c>
      <c r="I82" s="102" t="s">
        <v>103</v>
      </c>
      <c r="J82" s="103" t="s">
        <v>91</v>
      </c>
      <c r="K82" s="144"/>
      <c r="L82" s="100"/>
      <c r="M82" s="50" t="s">
        <v>1</v>
      </c>
      <c r="N82" s="51" t="s">
        <v>43</v>
      </c>
      <c r="O82" s="51" t="s">
        <v>104</v>
      </c>
      <c r="P82" s="51" t="s">
        <v>105</v>
      </c>
      <c r="Q82" s="51" t="s">
        <v>106</v>
      </c>
      <c r="R82" s="51" t="s">
        <v>107</v>
      </c>
      <c r="S82" s="51" t="s">
        <v>108</v>
      </c>
      <c r="T82" s="52" t="s">
        <v>109</v>
      </c>
    </row>
    <row r="83" spans="2:65" s="1" customFormat="1" ht="22.9" customHeight="1" x14ac:dyDescent="0.25">
      <c r="B83" s="25"/>
      <c r="C83" s="55" t="s">
        <v>110</v>
      </c>
      <c r="J83" s="104">
        <f>BK83</f>
        <v>0</v>
      </c>
      <c r="K83" s="144">
        <f t="shared" si="0"/>
        <v>0</v>
      </c>
      <c r="L83" s="25"/>
      <c r="M83" s="53"/>
      <c r="N83" s="43"/>
      <c r="O83" s="43"/>
      <c r="P83" s="105">
        <f>P84+P104+P114</f>
        <v>106.89399999999999</v>
      </c>
      <c r="Q83" s="43"/>
      <c r="R83" s="105">
        <f>R84+R104+R114</f>
        <v>4.9399999999999993E-2</v>
      </c>
      <c r="S83" s="43"/>
      <c r="T83" s="106">
        <f>T84+T104+T114</f>
        <v>0</v>
      </c>
      <c r="AT83" s="14" t="s">
        <v>72</v>
      </c>
      <c r="AU83" s="14" t="s">
        <v>93</v>
      </c>
      <c r="BK83" s="107">
        <f>BK84+BK104+BK114</f>
        <v>0</v>
      </c>
    </row>
    <row r="84" spans="2:65" s="10" customFormat="1" ht="25.9" customHeight="1" x14ac:dyDescent="0.2">
      <c r="B84" s="108"/>
      <c r="D84" s="109" t="s">
        <v>72</v>
      </c>
      <c r="E84" s="110" t="s">
        <v>111</v>
      </c>
      <c r="F84" s="110" t="s">
        <v>112</v>
      </c>
      <c r="J84" s="111">
        <f>BK84</f>
        <v>0</v>
      </c>
      <c r="K84" s="144">
        <f t="shared" si="0"/>
        <v>0</v>
      </c>
      <c r="L84" s="108"/>
      <c r="M84" s="112"/>
      <c r="N84" s="113"/>
      <c r="O84" s="113"/>
      <c r="P84" s="114">
        <f>SUM(P85:P103)</f>
        <v>81.443999999999988</v>
      </c>
      <c r="Q84" s="113"/>
      <c r="R84" s="114">
        <f>SUM(R85:R103)</f>
        <v>0</v>
      </c>
      <c r="S84" s="113"/>
      <c r="T84" s="115">
        <f>SUM(T85:T103)</f>
        <v>0</v>
      </c>
      <c r="AR84" s="109" t="s">
        <v>19</v>
      </c>
      <c r="AT84" s="116" t="s">
        <v>72</v>
      </c>
      <c r="AU84" s="116" t="s">
        <v>73</v>
      </c>
      <c r="AY84" s="109" t="s">
        <v>113</v>
      </c>
      <c r="BK84" s="117">
        <f>SUM(BK85:BK103)</f>
        <v>0</v>
      </c>
    </row>
    <row r="85" spans="2:65" s="1" customFormat="1" ht="16.5" customHeight="1" x14ac:dyDescent="0.2">
      <c r="B85" s="118"/>
      <c r="C85" s="181" t="s">
        <v>19</v>
      </c>
      <c r="D85" s="181" t="s">
        <v>114</v>
      </c>
      <c r="E85" s="182" t="s">
        <v>419</v>
      </c>
      <c r="F85" s="183" t="s">
        <v>420</v>
      </c>
      <c r="G85" s="184" t="s">
        <v>124</v>
      </c>
      <c r="H85" s="185">
        <v>2</v>
      </c>
      <c r="I85" s="119">
        <v>0</v>
      </c>
      <c r="J85" s="119">
        <f>ROUND(I85*H85,2)</f>
        <v>0</v>
      </c>
      <c r="K85" s="144">
        <f t="shared" si="0"/>
        <v>0</v>
      </c>
      <c r="L85" s="120"/>
      <c r="M85" s="121" t="s">
        <v>1</v>
      </c>
      <c r="N85" s="122" t="s">
        <v>44</v>
      </c>
      <c r="O85" s="123">
        <v>0</v>
      </c>
      <c r="P85" s="123">
        <f>O85*H85</f>
        <v>0</v>
      </c>
      <c r="Q85" s="123">
        <v>0</v>
      </c>
      <c r="R85" s="123">
        <f>Q85*H85</f>
        <v>0</v>
      </c>
      <c r="S85" s="123">
        <v>0</v>
      </c>
      <c r="T85" s="124">
        <f>S85*H85</f>
        <v>0</v>
      </c>
      <c r="AR85" s="14" t="s">
        <v>117</v>
      </c>
      <c r="AT85" s="14" t="s">
        <v>114</v>
      </c>
      <c r="AU85" s="14" t="s">
        <v>19</v>
      </c>
      <c r="AY85" s="14" t="s">
        <v>113</v>
      </c>
      <c r="BE85" s="125">
        <f>IF(N85="základní",J85,0)</f>
        <v>0</v>
      </c>
      <c r="BF85" s="125">
        <f>IF(N85="snížená",J85,0)</f>
        <v>0</v>
      </c>
      <c r="BG85" s="125">
        <f>IF(N85="zákl. přenesená",J85,0)</f>
        <v>0</v>
      </c>
      <c r="BH85" s="125">
        <f>IF(N85="sníž. přenesená",J85,0)</f>
        <v>0</v>
      </c>
      <c r="BI85" s="125">
        <f>IF(N85="nulová",J85,0)</f>
        <v>0</v>
      </c>
      <c r="BJ85" s="14" t="s">
        <v>19</v>
      </c>
      <c r="BK85" s="125">
        <f>ROUND(I85*H85,2)</f>
        <v>0</v>
      </c>
      <c r="BL85" s="14" t="s">
        <v>117</v>
      </c>
      <c r="BM85" s="14" t="s">
        <v>421</v>
      </c>
    </row>
    <row r="86" spans="2:65" s="1" customFormat="1" ht="29.25" x14ac:dyDescent="0.2">
      <c r="B86" s="25"/>
      <c r="C86" s="186"/>
      <c r="D86" s="187" t="s">
        <v>119</v>
      </c>
      <c r="E86" s="186"/>
      <c r="F86" s="188" t="s">
        <v>422</v>
      </c>
      <c r="G86" s="186"/>
      <c r="H86" s="186"/>
      <c r="K86" s="144"/>
      <c r="L86" s="25"/>
      <c r="M86" s="126"/>
      <c r="N86" s="46"/>
      <c r="O86" s="46"/>
      <c r="P86" s="46"/>
      <c r="Q86" s="46"/>
      <c r="R86" s="46"/>
      <c r="S86" s="46"/>
      <c r="T86" s="47"/>
      <c r="AT86" s="14" t="s">
        <v>119</v>
      </c>
      <c r="AU86" s="14" t="s">
        <v>19</v>
      </c>
    </row>
    <row r="87" spans="2:65" s="1" customFormat="1" ht="16.5" customHeight="1" x14ac:dyDescent="0.2">
      <c r="B87" s="118"/>
      <c r="C87" s="189" t="s">
        <v>82</v>
      </c>
      <c r="D87" s="189" t="s">
        <v>121</v>
      </c>
      <c r="E87" s="190" t="s">
        <v>423</v>
      </c>
      <c r="F87" s="191" t="s">
        <v>424</v>
      </c>
      <c r="G87" s="192" t="s">
        <v>124</v>
      </c>
      <c r="H87" s="193">
        <v>2</v>
      </c>
      <c r="I87" s="127">
        <v>0</v>
      </c>
      <c r="J87" s="127">
        <f>ROUND(I87*H87,2)</f>
        <v>0</v>
      </c>
      <c r="K87" s="144">
        <f t="shared" si="0"/>
        <v>0</v>
      </c>
      <c r="L87" s="25"/>
      <c r="M87" s="45" t="s">
        <v>1</v>
      </c>
      <c r="N87" s="128" t="s">
        <v>44</v>
      </c>
      <c r="O87" s="123">
        <v>0</v>
      </c>
      <c r="P87" s="123">
        <f>O87*H87</f>
        <v>0</v>
      </c>
      <c r="Q87" s="123">
        <v>0</v>
      </c>
      <c r="R87" s="123">
        <f>Q87*H87</f>
        <v>0</v>
      </c>
      <c r="S87" s="123">
        <v>0</v>
      </c>
      <c r="T87" s="124">
        <f>S87*H87</f>
        <v>0</v>
      </c>
      <c r="AR87" s="14" t="s">
        <v>117</v>
      </c>
      <c r="AT87" s="14" t="s">
        <v>121</v>
      </c>
      <c r="AU87" s="14" t="s">
        <v>19</v>
      </c>
      <c r="AY87" s="14" t="s">
        <v>113</v>
      </c>
      <c r="BE87" s="125">
        <f>IF(N87="základní",J87,0)</f>
        <v>0</v>
      </c>
      <c r="BF87" s="125">
        <f>IF(N87="snížená",J87,0)</f>
        <v>0</v>
      </c>
      <c r="BG87" s="125">
        <f>IF(N87="zákl. přenesená",J87,0)</f>
        <v>0</v>
      </c>
      <c r="BH87" s="125">
        <f>IF(N87="sníž. přenesená",J87,0)</f>
        <v>0</v>
      </c>
      <c r="BI87" s="125">
        <f>IF(N87="nulová",J87,0)</f>
        <v>0</v>
      </c>
      <c r="BJ87" s="14" t="s">
        <v>19</v>
      </c>
      <c r="BK87" s="125">
        <f>ROUND(I87*H87,2)</f>
        <v>0</v>
      </c>
      <c r="BL87" s="14" t="s">
        <v>117</v>
      </c>
      <c r="BM87" s="14" t="s">
        <v>425</v>
      </c>
    </row>
    <row r="88" spans="2:65" s="1" customFormat="1" ht="16.5" customHeight="1" x14ac:dyDescent="0.2">
      <c r="B88" s="118"/>
      <c r="C88" s="181" t="s">
        <v>126</v>
      </c>
      <c r="D88" s="181" t="s">
        <v>114</v>
      </c>
      <c r="E88" s="182" t="s">
        <v>426</v>
      </c>
      <c r="F88" s="183" t="s">
        <v>427</v>
      </c>
      <c r="G88" s="184" t="s">
        <v>124</v>
      </c>
      <c r="H88" s="185">
        <v>6</v>
      </c>
      <c r="I88" s="119">
        <v>0</v>
      </c>
      <c r="J88" s="119">
        <f>ROUND(I88*H88,2)</f>
        <v>0</v>
      </c>
      <c r="K88" s="144">
        <f t="shared" si="0"/>
        <v>0</v>
      </c>
      <c r="L88" s="120"/>
      <c r="M88" s="121" t="s">
        <v>1</v>
      </c>
      <c r="N88" s="122" t="s">
        <v>44</v>
      </c>
      <c r="O88" s="123">
        <v>0</v>
      </c>
      <c r="P88" s="123">
        <f>O88*H88</f>
        <v>0</v>
      </c>
      <c r="Q88" s="123">
        <v>0</v>
      </c>
      <c r="R88" s="123">
        <f>Q88*H88</f>
        <v>0</v>
      </c>
      <c r="S88" s="123">
        <v>0</v>
      </c>
      <c r="T88" s="124">
        <f>S88*H88</f>
        <v>0</v>
      </c>
      <c r="AR88" s="14" t="s">
        <v>117</v>
      </c>
      <c r="AT88" s="14" t="s">
        <v>114</v>
      </c>
      <c r="AU88" s="14" t="s">
        <v>19</v>
      </c>
      <c r="AY88" s="14" t="s">
        <v>113</v>
      </c>
      <c r="BE88" s="125">
        <f>IF(N88="základní",J88,0)</f>
        <v>0</v>
      </c>
      <c r="BF88" s="125">
        <f>IF(N88="snížená",J88,0)</f>
        <v>0</v>
      </c>
      <c r="BG88" s="125">
        <f>IF(N88="zákl. přenesená",J88,0)</f>
        <v>0</v>
      </c>
      <c r="BH88" s="125">
        <f>IF(N88="sníž. přenesená",J88,0)</f>
        <v>0</v>
      </c>
      <c r="BI88" s="125">
        <f>IF(N88="nulová",J88,0)</f>
        <v>0</v>
      </c>
      <c r="BJ88" s="14" t="s">
        <v>19</v>
      </c>
      <c r="BK88" s="125">
        <f>ROUND(I88*H88,2)</f>
        <v>0</v>
      </c>
      <c r="BL88" s="14" t="s">
        <v>117</v>
      </c>
      <c r="BM88" s="14" t="s">
        <v>428</v>
      </c>
    </row>
    <row r="89" spans="2:65" s="1" customFormat="1" ht="16.5" customHeight="1" x14ac:dyDescent="0.2">
      <c r="B89" s="118"/>
      <c r="C89" s="189" t="s">
        <v>130</v>
      </c>
      <c r="D89" s="189" t="s">
        <v>121</v>
      </c>
      <c r="E89" s="190" t="s">
        <v>429</v>
      </c>
      <c r="F89" s="191" t="s">
        <v>430</v>
      </c>
      <c r="G89" s="192" t="s">
        <v>124</v>
      </c>
      <c r="H89" s="193">
        <v>6</v>
      </c>
      <c r="I89" s="127">
        <v>0</v>
      </c>
      <c r="J89" s="127">
        <f>ROUND(I89*H89,2)</f>
        <v>0</v>
      </c>
      <c r="K89" s="144">
        <f t="shared" si="0"/>
        <v>0</v>
      </c>
      <c r="L89" s="25"/>
      <c r="M89" s="45" t="s">
        <v>1</v>
      </c>
      <c r="N89" s="128" t="s">
        <v>44</v>
      </c>
      <c r="O89" s="123">
        <v>0</v>
      </c>
      <c r="P89" s="123">
        <f>O89*H89</f>
        <v>0</v>
      </c>
      <c r="Q89" s="123">
        <v>0</v>
      </c>
      <c r="R89" s="123">
        <f>Q89*H89</f>
        <v>0</v>
      </c>
      <c r="S89" s="123">
        <v>0</v>
      </c>
      <c r="T89" s="124">
        <f>S89*H89</f>
        <v>0</v>
      </c>
      <c r="AR89" s="14" t="s">
        <v>117</v>
      </c>
      <c r="AT89" s="14" t="s">
        <v>121</v>
      </c>
      <c r="AU89" s="14" t="s">
        <v>19</v>
      </c>
      <c r="AY89" s="14" t="s">
        <v>113</v>
      </c>
      <c r="BE89" s="125">
        <f>IF(N89="základní",J89,0)</f>
        <v>0</v>
      </c>
      <c r="BF89" s="125">
        <f>IF(N89="snížená",J89,0)</f>
        <v>0</v>
      </c>
      <c r="BG89" s="125">
        <f>IF(N89="zákl. přenesená",J89,0)</f>
        <v>0</v>
      </c>
      <c r="BH89" s="125">
        <f>IF(N89="sníž. přenesená",J89,0)</f>
        <v>0</v>
      </c>
      <c r="BI89" s="125">
        <f>IF(N89="nulová",J89,0)</f>
        <v>0</v>
      </c>
      <c r="BJ89" s="14" t="s">
        <v>19</v>
      </c>
      <c r="BK89" s="125">
        <f>ROUND(I89*H89,2)</f>
        <v>0</v>
      </c>
      <c r="BL89" s="14" t="s">
        <v>117</v>
      </c>
      <c r="BM89" s="14" t="s">
        <v>431</v>
      </c>
    </row>
    <row r="90" spans="2:65" s="1" customFormat="1" ht="16.5" customHeight="1" x14ac:dyDescent="0.2">
      <c r="B90" s="118"/>
      <c r="C90" s="181" t="s">
        <v>197</v>
      </c>
      <c r="D90" s="181" t="s">
        <v>114</v>
      </c>
      <c r="E90" s="182" t="s">
        <v>432</v>
      </c>
      <c r="F90" s="183" t="s">
        <v>433</v>
      </c>
      <c r="G90" s="184" t="s">
        <v>141</v>
      </c>
      <c r="H90" s="185">
        <v>20</v>
      </c>
      <c r="I90" s="119">
        <v>0</v>
      </c>
      <c r="J90" s="119">
        <f>ROUND(I90*H90,2)</f>
        <v>0</v>
      </c>
      <c r="K90" s="144">
        <f t="shared" si="0"/>
        <v>0</v>
      </c>
      <c r="L90" s="120"/>
      <c r="M90" s="121" t="s">
        <v>1</v>
      </c>
      <c r="N90" s="122" t="s">
        <v>44</v>
      </c>
      <c r="O90" s="123">
        <v>0</v>
      </c>
      <c r="P90" s="123">
        <f>O90*H90</f>
        <v>0</v>
      </c>
      <c r="Q90" s="123">
        <v>0</v>
      </c>
      <c r="R90" s="123">
        <f>Q90*H90</f>
        <v>0</v>
      </c>
      <c r="S90" s="123">
        <v>0</v>
      </c>
      <c r="T90" s="124">
        <f>S90*H90</f>
        <v>0</v>
      </c>
      <c r="AR90" s="14" t="s">
        <v>117</v>
      </c>
      <c r="AT90" s="14" t="s">
        <v>114</v>
      </c>
      <c r="AU90" s="14" t="s">
        <v>19</v>
      </c>
      <c r="AY90" s="14" t="s">
        <v>113</v>
      </c>
      <c r="BE90" s="125">
        <f>IF(N90="základní",J90,0)</f>
        <v>0</v>
      </c>
      <c r="BF90" s="125">
        <f>IF(N90="snížená",J90,0)</f>
        <v>0</v>
      </c>
      <c r="BG90" s="125">
        <f>IF(N90="zákl. přenesená",J90,0)</f>
        <v>0</v>
      </c>
      <c r="BH90" s="125">
        <f>IF(N90="sníž. přenesená",J90,0)</f>
        <v>0</v>
      </c>
      <c r="BI90" s="125">
        <f>IF(N90="nulová",J90,0)</f>
        <v>0</v>
      </c>
      <c r="BJ90" s="14" t="s">
        <v>19</v>
      </c>
      <c r="BK90" s="125">
        <f>ROUND(I90*H90,2)</f>
        <v>0</v>
      </c>
      <c r="BL90" s="14" t="s">
        <v>117</v>
      </c>
      <c r="BM90" s="14" t="s">
        <v>434</v>
      </c>
    </row>
    <row r="91" spans="2:65" s="11" customFormat="1" x14ac:dyDescent="0.2">
      <c r="B91" s="129"/>
      <c r="C91" s="194"/>
      <c r="D91" s="187" t="s">
        <v>144</v>
      </c>
      <c r="E91" s="195" t="s">
        <v>1</v>
      </c>
      <c r="F91" s="196" t="s">
        <v>153</v>
      </c>
      <c r="G91" s="194"/>
      <c r="H91" s="197">
        <v>20</v>
      </c>
      <c r="K91" s="144"/>
      <c r="L91" s="129"/>
      <c r="M91" s="131"/>
      <c r="N91" s="132"/>
      <c r="O91" s="132"/>
      <c r="P91" s="132"/>
      <c r="Q91" s="132"/>
      <c r="R91" s="132"/>
      <c r="S91" s="132"/>
      <c r="T91" s="133"/>
      <c r="AT91" s="130" t="s">
        <v>144</v>
      </c>
      <c r="AU91" s="130" t="s">
        <v>19</v>
      </c>
      <c r="AV91" s="11" t="s">
        <v>82</v>
      </c>
      <c r="AW91" s="11" t="s">
        <v>36</v>
      </c>
      <c r="AX91" s="11" t="s">
        <v>19</v>
      </c>
      <c r="AY91" s="130" t="s">
        <v>113</v>
      </c>
    </row>
    <row r="92" spans="2:65" s="1" customFormat="1" ht="16.5" customHeight="1" x14ac:dyDescent="0.2">
      <c r="B92" s="118"/>
      <c r="C92" s="181" t="s">
        <v>435</v>
      </c>
      <c r="D92" s="181" t="s">
        <v>114</v>
      </c>
      <c r="E92" s="182" t="s">
        <v>436</v>
      </c>
      <c r="F92" s="183" t="s">
        <v>437</v>
      </c>
      <c r="G92" s="184" t="s">
        <v>141</v>
      </c>
      <c r="H92" s="185">
        <v>100</v>
      </c>
      <c r="I92" s="119">
        <v>0</v>
      </c>
      <c r="J92" s="119">
        <f>ROUND(I92*H92,2)</f>
        <v>0</v>
      </c>
      <c r="K92" s="144">
        <f t="shared" si="0"/>
        <v>0</v>
      </c>
      <c r="L92" s="120"/>
      <c r="M92" s="121" t="s">
        <v>1</v>
      </c>
      <c r="N92" s="122" t="s">
        <v>44</v>
      </c>
      <c r="O92" s="123">
        <v>0</v>
      </c>
      <c r="P92" s="123">
        <f>O92*H92</f>
        <v>0</v>
      </c>
      <c r="Q92" s="123">
        <v>0</v>
      </c>
      <c r="R92" s="123">
        <f>Q92*H92</f>
        <v>0</v>
      </c>
      <c r="S92" s="123">
        <v>0</v>
      </c>
      <c r="T92" s="124">
        <f>S92*H92</f>
        <v>0</v>
      </c>
      <c r="AR92" s="14" t="s">
        <v>117</v>
      </c>
      <c r="AT92" s="14" t="s">
        <v>114</v>
      </c>
      <c r="AU92" s="14" t="s">
        <v>19</v>
      </c>
      <c r="AY92" s="14" t="s">
        <v>113</v>
      </c>
      <c r="BE92" s="125">
        <f>IF(N92="základní",J92,0)</f>
        <v>0</v>
      </c>
      <c r="BF92" s="125">
        <f>IF(N92="snížená",J92,0)</f>
        <v>0</v>
      </c>
      <c r="BG92" s="125">
        <f>IF(N92="zákl. přenesená",J92,0)</f>
        <v>0</v>
      </c>
      <c r="BH92" s="125">
        <f>IF(N92="sníž. přenesená",J92,0)</f>
        <v>0</v>
      </c>
      <c r="BI92" s="125">
        <f>IF(N92="nulová",J92,0)</f>
        <v>0</v>
      </c>
      <c r="BJ92" s="14" t="s">
        <v>19</v>
      </c>
      <c r="BK92" s="125">
        <f>ROUND(I92*H92,2)</f>
        <v>0</v>
      </c>
      <c r="BL92" s="14" t="s">
        <v>117</v>
      </c>
      <c r="BM92" s="14" t="s">
        <v>438</v>
      </c>
    </row>
    <row r="93" spans="2:65" s="11" customFormat="1" x14ac:dyDescent="0.2">
      <c r="B93" s="129"/>
      <c r="C93" s="194"/>
      <c r="D93" s="187" t="s">
        <v>144</v>
      </c>
      <c r="E93" s="195" t="s">
        <v>1</v>
      </c>
      <c r="F93" s="196" t="s">
        <v>439</v>
      </c>
      <c r="G93" s="194"/>
      <c r="H93" s="197">
        <v>100</v>
      </c>
      <c r="K93" s="144"/>
      <c r="L93" s="129"/>
      <c r="M93" s="131"/>
      <c r="N93" s="132"/>
      <c r="O93" s="132"/>
      <c r="P93" s="132"/>
      <c r="Q93" s="132"/>
      <c r="R93" s="132"/>
      <c r="S93" s="132"/>
      <c r="T93" s="133"/>
      <c r="AT93" s="130" t="s">
        <v>144</v>
      </c>
      <c r="AU93" s="130" t="s">
        <v>19</v>
      </c>
      <c r="AV93" s="11" t="s">
        <v>82</v>
      </c>
      <c r="AW93" s="11" t="s">
        <v>36</v>
      </c>
      <c r="AX93" s="11" t="s">
        <v>19</v>
      </c>
      <c r="AY93" s="130" t="s">
        <v>113</v>
      </c>
    </row>
    <row r="94" spans="2:65" s="1" customFormat="1" ht="16.5" customHeight="1" x14ac:dyDescent="0.2">
      <c r="B94" s="118"/>
      <c r="C94" s="181" t="s">
        <v>133</v>
      </c>
      <c r="D94" s="181" t="s">
        <v>114</v>
      </c>
      <c r="E94" s="182" t="s">
        <v>440</v>
      </c>
      <c r="F94" s="183" t="s">
        <v>441</v>
      </c>
      <c r="G94" s="184" t="s">
        <v>124</v>
      </c>
      <c r="H94" s="185">
        <v>2</v>
      </c>
      <c r="I94" s="119">
        <v>0</v>
      </c>
      <c r="J94" s="119">
        <f>ROUND(I94*H94,2)</f>
        <v>0</v>
      </c>
      <c r="K94" s="144">
        <f t="shared" si="0"/>
        <v>0</v>
      </c>
      <c r="L94" s="120"/>
      <c r="M94" s="121" t="s">
        <v>1</v>
      </c>
      <c r="N94" s="122" t="s">
        <v>44</v>
      </c>
      <c r="O94" s="123">
        <v>0</v>
      </c>
      <c r="P94" s="123">
        <f>O94*H94</f>
        <v>0</v>
      </c>
      <c r="Q94" s="123">
        <v>0</v>
      </c>
      <c r="R94" s="123">
        <f>Q94*H94</f>
        <v>0</v>
      </c>
      <c r="S94" s="123">
        <v>0</v>
      </c>
      <c r="T94" s="124">
        <f>S94*H94</f>
        <v>0</v>
      </c>
      <c r="AR94" s="14" t="s">
        <v>117</v>
      </c>
      <c r="AT94" s="14" t="s">
        <v>114</v>
      </c>
      <c r="AU94" s="14" t="s">
        <v>19</v>
      </c>
      <c r="AY94" s="14" t="s">
        <v>113</v>
      </c>
      <c r="BE94" s="125">
        <f>IF(N94="základní",J94,0)</f>
        <v>0</v>
      </c>
      <c r="BF94" s="125">
        <f>IF(N94="snížená",J94,0)</f>
        <v>0</v>
      </c>
      <c r="BG94" s="125">
        <f>IF(N94="zákl. přenesená",J94,0)</f>
        <v>0</v>
      </c>
      <c r="BH94" s="125">
        <f>IF(N94="sníž. přenesená",J94,0)</f>
        <v>0</v>
      </c>
      <c r="BI94" s="125">
        <f>IF(N94="nulová",J94,0)</f>
        <v>0</v>
      </c>
      <c r="BJ94" s="14" t="s">
        <v>19</v>
      </c>
      <c r="BK94" s="125">
        <f>ROUND(I94*H94,2)</f>
        <v>0</v>
      </c>
      <c r="BL94" s="14" t="s">
        <v>117</v>
      </c>
      <c r="BM94" s="14" t="s">
        <v>442</v>
      </c>
    </row>
    <row r="95" spans="2:65" s="1" customFormat="1" ht="16.5" customHeight="1" x14ac:dyDescent="0.2">
      <c r="B95" s="118"/>
      <c r="C95" s="189" t="s">
        <v>138</v>
      </c>
      <c r="D95" s="189" t="s">
        <v>121</v>
      </c>
      <c r="E95" s="190" t="s">
        <v>184</v>
      </c>
      <c r="F95" s="191" t="s">
        <v>185</v>
      </c>
      <c r="G95" s="192" t="s">
        <v>186</v>
      </c>
      <c r="H95" s="193">
        <v>2</v>
      </c>
      <c r="I95" s="127">
        <v>0</v>
      </c>
      <c r="J95" s="127">
        <f>ROUND(I95*H95,2)</f>
        <v>0</v>
      </c>
      <c r="K95" s="144">
        <f t="shared" si="0"/>
        <v>0</v>
      </c>
      <c r="L95" s="25"/>
      <c r="M95" s="45" t="s">
        <v>1</v>
      </c>
      <c r="N95" s="128" t="s">
        <v>44</v>
      </c>
      <c r="O95" s="123">
        <v>0</v>
      </c>
      <c r="P95" s="123">
        <f>O95*H95</f>
        <v>0</v>
      </c>
      <c r="Q95" s="123">
        <v>0</v>
      </c>
      <c r="R95" s="123">
        <f>Q95*H95</f>
        <v>0</v>
      </c>
      <c r="S95" s="123">
        <v>0</v>
      </c>
      <c r="T95" s="124">
        <f>S95*H95</f>
        <v>0</v>
      </c>
      <c r="AR95" s="14" t="s">
        <v>130</v>
      </c>
      <c r="AT95" s="14" t="s">
        <v>121</v>
      </c>
      <c r="AU95" s="14" t="s">
        <v>19</v>
      </c>
      <c r="AY95" s="14" t="s">
        <v>113</v>
      </c>
      <c r="BE95" s="125">
        <f>IF(N95="základní",J95,0)</f>
        <v>0</v>
      </c>
      <c r="BF95" s="125">
        <f>IF(N95="snížená",J95,0)</f>
        <v>0</v>
      </c>
      <c r="BG95" s="125">
        <f>IF(N95="zákl. přenesená",J95,0)</f>
        <v>0</v>
      </c>
      <c r="BH95" s="125">
        <f>IF(N95="sníž. přenesená",J95,0)</f>
        <v>0</v>
      </c>
      <c r="BI95" s="125">
        <f>IF(N95="nulová",J95,0)</f>
        <v>0</v>
      </c>
      <c r="BJ95" s="14" t="s">
        <v>19</v>
      </c>
      <c r="BK95" s="125">
        <f>ROUND(I95*H95,2)</f>
        <v>0</v>
      </c>
      <c r="BL95" s="14" t="s">
        <v>130</v>
      </c>
      <c r="BM95" s="14" t="s">
        <v>443</v>
      </c>
    </row>
    <row r="96" spans="2:65" s="1" customFormat="1" ht="19.5" x14ac:dyDescent="0.2">
      <c r="B96" s="25"/>
      <c r="C96" s="186"/>
      <c r="D96" s="187" t="s">
        <v>119</v>
      </c>
      <c r="E96" s="186"/>
      <c r="F96" s="188" t="s">
        <v>444</v>
      </c>
      <c r="G96" s="186"/>
      <c r="H96" s="186"/>
      <c r="K96" s="144"/>
      <c r="L96" s="25"/>
      <c r="M96" s="126"/>
      <c r="N96" s="46"/>
      <c r="O96" s="46"/>
      <c r="P96" s="46"/>
      <c r="Q96" s="46"/>
      <c r="R96" s="46"/>
      <c r="S96" s="46"/>
      <c r="T96" s="47"/>
      <c r="AT96" s="14" t="s">
        <v>119</v>
      </c>
      <c r="AU96" s="14" t="s">
        <v>19</v>
      </c>
    </row>
    <row r="97" spans="2:65" s="1" customFormat="1" ht="16.5" customHeight="1" x14ac:dyDescent="0.2">
      <c r="B97" s="118"/>
      <c r="C97" s="189" t="s">
        <v>142</v>
      </c>
      <c r="D97" s="189" t="s">
        <v>121</v>
      </c>
      <c r="E97" s="190" t="s">
        <v>198</v>
      </c>
      <c r="F97" s="191" t="s">
        <v>199</v>
      </c>
      <c r="G97" s="192" t="s">
        <v>141</v>
      </c>
      <c r="H97" s="193">
        <v>120</v>
      </c>
      <c r="I97" s="127">
        <v>0</v>
      </c>
      <c r="J97" s="127">
        <f t="shared" ref="J97:J103" si="1">ROUND(I97*H97,2)</f>
        <v>0</v>
      </c>
      <c r="K97" s="144">
        <f t="shared" si="0"/>
        <v>0</v>
      </c>
      <c r="L97" s="25"/>
      <c r="M97" s="45" t="s">
        <v>1</v>
      </c>
      <c r="N97" s="128" t="s">
        <v>44</v>
      </c>
      <c r="O97" s="123">
        <v>0.14799999999999999</v>
      </c>
      <c r="P97" s="123">
        <f t="shared" ref="P97:P103" si="2">O97*H97</f>
        <v>17.759999999999998</v>
      </c>
      <c r="Q97" s="123">
        <v>0</v>
      </c>
      <c r="R97" s="123">
        <f t="shared" ref="R97:R103" si="3">Q97*H97</f>
        <v>0</v>
      </c>
      <c r="S97" s="123">
        <v>0</v>
      </c>
      <c r="T97" s="124">
        <f t="shared" ref="T97:T103" si="4">S97*H97</f>
        <v>0</v>
      </c>
      <c r="AR97" s="14" t="s">
        <v>130</v>
      </c>
      <c r="AT97" s="14" t="s">
        <v>121</v>
      </c>
      <c r="AU97" s="14" t="s">
        <v>19</v>
      </c>
      <c r="AY97" s="14" t="s">
        <v>113</v>
      </c>
      <c r="BE97" s="125">
        <f t="shared" ref="BE97:BE103" si="5">IF(N97="základní",J97,0)</f>
        <v>0</v>
      </c>
      <c r="BF97" s="125">
        <f t="shared" ref="BF97:BF103" si="6">IF(N97="snížená",J97,0)</f>
        <v>0</v>
      </c>
      <c r="BG97" s="125">
        <f t="shared" ref="BG97:BG103" si="7">IF(N97="zákl. přenesená",J97,0)</f>
        <v>0</v>
      </c>
      <c r="BH97" s="125">
        <f t="shared" ref="BH97:BH103" si="8">IF(N97="sníž. přenesená",J97,0)</f>
        <v>0</v>
      </c>
      <c r="BI97" s="125">
        <f t="shared" ref="BI97:BI103" si="9">IF(N97="nulová",J97,0)</f>
        <v>0</v>
      </c>
      <c r="BJ97" s="14" t="s">
        <v>19</v>
      </c>
      <c r="BK97" s="125">
        <f t="shared" ref="BK97:BK103" si="10">ROUND(I97*H97,2)</f>
        <v>0</v>
      </c>
      <c r="BL97" s="14" t="s">
        <v>130</v>
      </c>
      <c r="BM97" s="14" t="s">
        <v>445</v>
      </c>
    </row>
    <row r="98" spans="2:65" s="1" customFormat="1" ht="16.5" customHeight="1" x14ac:dyDescent="0.2">
      <c r="B98" s="118"/>
      <c r="C98" s="189" t="s">
        <v>24</v>
      </c>
      <c r="D98" s="189" t="s">
        <v>121</v>
      </c>
      <c r="E98" s="190" t="s">
        <v>446</v>
      </c>
      <c r="F98" s="191" t="s">
        <v>447</v>
      </c>
      <c r="G98" s="192" t="s">
        <v>448</v>
      </c>
      <c r="H98" s="193">
        <v>2</v>
      </c>
      <c r="I98" s="127">
        <v>0</v>
      </c>
      <c r="J98" s="127">
        <f t="shared" si="1"/>
        <v>0</v>
      </c>
      <c r="K98" s="144">
        <f t="shared" si="0"/>
        <v>0</v>
      </c>
      <c r="L98" s="25"/>
      <c r="M98" s="45" t="s">
        <v>1</v>
      </c>
      <c r="N98" s="128" t="s">
        <v>44</v>
      </c>
      <c r="O98" s="123">
        <v>0</v>
      </c>
      <c r="P98" s="123">
        <f t="shared" si="2"/>
        <v>0</v>
      </c>
      <c r="Q98" s="123">
        <v>0</v>
      </c>
      <c r="R98" s="123">
        <f t="shared" si="3"/>
        <v>0</v>
      </c>
      <c r="S98" s="123">
        <v>0</v>
      </c>
      <c r="T98" s="124">
        <f t="shared" si="4"/>
        <v>0</v>
      </c>
      <c r="AR98" s="14" t="s">
        <v>130</v>
      </c>
      <c r="AT98" s="14" t="s">
        <v>121</v>
      </c>
      <c r="AU98" s="14" t="s">
        <v>19</v>
      </c>
      <c r="AY98" s="14" t="s">
        <v>113</v>
      </c>
      <c r="BE98" s="125">
        <f t="shared" si="5"/>
        <v>0</v>
      </c>
      <c r="BF98" s="125">
        <f t="shared" si="6"/>
        <v>0</v>
      </c>
      <c r="BG98" s="125">
        <f t="shared" si="7"/>
        <v>0</v>
      </c>
      <c r="BH98" s="125">
        <f t="shared" si="8"/>
        <v>0</v>
      </c>
      <c r="BI98" s="125">
        <f t="shared" si="9"/>
        <v>0</v>
      </c>
      <c r="BJ98" s="14" t="s">
        <v>19</v>
      </c>
      <c r="BK98" s="125">
        <f t="shared" si="10"/>
        <v>0</v>
      </c>
      <c r="BL98" s="14" t="s">
        <v>130</v>
      </c>
      <c r="BM98" s="14" t="s">
        <v>449</v>
      </c>
    </row>
    <row r="99" spans="2:65" s="1" customFormat="1" ht="16.5" customHeight="1" x14ac:dyDescent="0.2">
      <c r="B99" s="118"/>
      <c r="C99" s="189" t="s">
        <v>158</v>
      </c>
      <c r="D99" s="189" t="s">
        <v>121</v>
      </c>
      <c r="E99" s="190" t="s">
        <v>450</v>
      </c>
      <c r="F99" s="191" t="s">
        <v>451</v>
      </c>
      <c r="G99" s="192" t="s">
        <v>124</v>
      </c>
      <c r="H99" s="193">
        <v>6</v>
      </c>
      <c r="I99" s="127">
        <v>0</v>
      </c>
      <c r="J99" s="127">
        <f t="shared" si="1"/>
        <v>0</v>
      </c>
      <c r="K99" s="144">
        <f t="shared" si="0"/>
        <v>0</v>
      </c>
      <c r="L99" s="25"/>
      <c r="M99" s="45" t="s">
        <v>1</v>
      </c>
      <c r="N99" s="128" t="s">
        <v>44</v>
      </c>
      <c r="O99" s="123">
        <v>0</v>
      </c>
      <c r="P99" s="123">
        <f t="shared" si="2"/>
        <v>0</v>
      </c>
      <c r="Q99" s="123">
        <v>0</v>
      </c>
      <c r="R99" s="123">
        <f t="shared" si="3"/>
        <v>0</v>
      </c>
      <c r="S99" s="123">
        <v>0</v>
      </c>
      <c r="T99" s="124">
        <f t="shared" si="4"/>
        <v>0</v>
      </c>
      <c r="AR99" s="14" t="s">
        <v>130</v>
      </c>
      <c r="AT99" s="14" t="s">
        <v>121</v>
      </c>
      <c r="AU99" s="14" t="s">
        <v>19</v>
      </c>
      <c r="AY99" s="14" t="s">
        <v>113</v>
      </c>
      <c r="BE99" s="125">
        <f t="shared" si="5"/>
        <v>0</v>
      </c>
      <c r="BF99" s="125">
        <f t="shared" si="6"/>
        <v>0</v>
      </c>
      <c r="BG99" s="125">
        <f t="shared" si="7"/>
        <v>0</v>
      </c>
      <c r="BH99" s="125">
        <f t="shared" si="8"/>
        <v>0</v>
      </c>
      <c r="BI99" s="125">
        <f t="shared" si="9"/>
        <v>0</v>
      </c>
      <c r="BJ99" s="14" t="s">
        <v>19</v>
      </c>
      <c r="BK99" s="125">
        <f t="shared" si="10"/>
        <v>0</v>
      </c>
      <c r="BL99" s="14" t="s">
        <v>130</v>
      </c>
      <c r="BM99" s="14" t="s">
        <v>452</v>
      </c>
    </row>
    <row r="100" spans="2:65" s="1" customFormat="1" ht="16.5" customHeight="1" x14ac:dyDescent="0.2">
      <c r="B100" s="118"/>
      <c r="C100" s="181" t="s">
        <v>163</v>
      </c>
      <c r="D100" s="181" t="s">
        <v>114</v>
      </c>
      <c r="E100" s="182" t="s">
        <v>453</v>
      </c>
      <c r="F100" s="183" t="s">
        <v>454</v>
      </c>
      <c r="G100" s="184" t="s">
        <v>448</v>
      </c>
      <c r="H100" s="185">
        <v>6</v>
      </c>
      <c r="I100" s="119">
        <v>0</v>
      </c>
      <c r="J100" s="119">
        <f t="shared" si="1"/>
        <v>0</v>
      </c>
      <c r="K100" s="144">
        <f t="shared" si="0"/>
        <v>0</v>
      </c>
      <c r="L100" s="120"/>
      <c r="M100" s="121" t="s">
        <v>1</v>
      </c>
      <c r="N100" s="122" t="s">
        <v>44</v>
      </c>
      <c r="O100" s="123">
        <v>0</v>
      </c>
      <c r="P100" s="123">
        <f t="shared" si="2"/>
        <v>0</v>
      </c>
      <c r="Q100" s="123">
        <v>0</v>
      </c>
      <c r="R100" s="123">
        <f t="shared" si="3"/>
        <v>0</v>
      </c>
      <c r="S100" s="123">
        <v>0</v>
      </c>
      <c r="T100" s="124">
        <f t="shared" si="4"/>
        <v>0</v>
      </c>
      <c r="AR100" s="14" t="s">
        <v>142</v>
      </c>
      <c r="AT100" s="14" t="s">
        <v>114</v>
      </c>
      <c r="AU100" s="14" t="s">
        <v>19</v>
      </c>
      <c r="AY100" s="14" t="s">
        <v>113</v>
      </c>
      <c r="BE100" s="125">
        <f t="shared" si="5"/>
        <v>0</v>
      </c>
      <c r="BF100" s="125">
        <f t="shared" si="6"/>
        <v>0</v>
      </c>
      <c r="BG100" s="125">
        <f t="shared" si="7"/>
        <v>0</v>
      </c>
      <c r="BH100" s="125">
        <f t="shared" si="8"/>
        <v>0</v>
      </c>
      <c r="BI100" s="125">
        <f t="shared" si="9"/>
        <v>0</v>
      </c>
      <c r="BJ100" s="14" t="s">
        <v>19</v>
      </c>
      <c r="BK100" s="125">
        <f t="shared" si="10"/>
        <v>0</v>
      </c>
      <c r="BL100" s="14" t="s">
        <v>130</v>
      </c>
      <c r="BM100" s="14" t="s">
        <v>455</v>
      </c>
    </row>
    <row r="101" spans="2:65" s="1" customFormat="1" ht="16.5" customHeight="1" x14ac:dyDescent="0.2">
      <c r="B101" s="118"/>
      <c r="C101" s="189" t="s">
        <v>456</v>
      </c>
      <c r="D101" s="189" t="s">
        <v>121</v>
      </c>
      <c r="E101" s="190" t="s">
        <v>457</v>
      </c>
      <c r="F101" s="191" t="s">
        <v>458</v>
      </c>
      <c r="G101" s="192" t="s">
        <v>124</v>
      </c>
      <c r="H101" s="193">
        <v>6</v>
      </c>
      <c r="I101" s="127">
        <v>0</v>
      </c>
      <c r="J101" s="127">
        <f t="shared" si="1"/>
        <v>0</v>
      </c>
      <c r="K101" s="144">
        <f t="shared" si="0"/>
        <v>0</v>
      </c>
      <c r="L101" s="25"/>
      <c r="M101" s="45" t="s">
        <v>1</v>
      </c>
      <c r="N101" s="128" t="s">
        <v>44</v>
      </c>
      <c r="O101" s="123">
        <v>0</v>
      </c>
      <c r="P101" s="123">
        <f t="shared" si="2"/>
        <v>0</v>
      </c>
      <c r="Q101" s="123">
        <v>0</v>
      </c>
      <c r="R101" s="123">
        <f t="shared" si="3"/>
        <v>0</v>
      </c>
      <c r="S101" s="123">
        <v>0</v>
      </c>
      <c r="T101" s="124">
        <f t="shared" si="4"/>
        <v>0</v>
      </c>
      <c r="AR101" s="14" t="s">
        <v>130</v>
      </c>
      <c r="AT101" s="14" t="s">
        <v>121</v>
      </c>
      <c r="AU101" s="14" t="s">
        <v>19</v>
      </c>
      <c r="AY101" s="14" t="s">
        <v>113</v>
      </c>
      <c r="BE101" s="125">
        <f t="shared" si="5"/>
        <v>0</v>
      </c>
      <c r="BF101" s="125">
        <f t="shared" si="6"/>
        <v>0</v>
      </c>
      <c r="BG101" s="125">
        <f t="shared" si="7"/>
        <v>0</v>
      </c>
      <c r="BH101" s="125">
        <f t="shared" si="8"/>
        <v>0</v>
      </c>
      <c r="BI101" s="125">
        <f t="shared" si="9"/>
        <v>0</v>
      </c>
      <c r="BJ101" s="14" t="s">
        <v>19</v>
      </c>
      <c r="BK101" s="125">
        <f t="shared" si="10"/>
        <v>0</v>
      </c>
      <c r="BL101" s="14" t="s">
        <v>130</v>
      </c>
      <c r="BM101" s="14" t="s">
        <v>459</v>
      </c>
    </row>
    <row r="102" spans="2:65" s="1" customFormat="1" ht="16.5" customHeight="1" x14ac:dyDescent="0.2">
      <c r="B102" s="118"/>
      <c r="C102" s="181" t="s">
        <v>168</v>
      </c>
      <c r="D102" s="181" t="s">
        <v>114</v>
      </c>
      <c r="E102" s="182" t="s">
        <v>460</v>
      </c>
      <c r="F102" s="183" t="s">
        <v>461</v>
      </c>
      <c r="G102" s="184" t="s">
        <v>124</v>
      </c>
      <c r="H102" s="185">
        <v>6</v>
      </c>
      <c r="I102" s="119">
        <v>0</v>
      </c>
      <c r="J102" s="119">
        <f t="shared" si="1"/>
        <v>0</v>
      </c>
      <c r="K102" s="144">
        <f t="shared" si="0"/>
        <v>0</v>
      </c>
      <c r="L102" s="120"/>
      <c r="M102" s="121" t="s">
        <v>1</v>
      </c>
      <c r="N102" s="122" t="s">
        <v>44</v>
      </c>
      <c r="O102" s="123">
        <v>0</v>
      </c>
      <c r="P102" s="123">
        <f t="shared" si="2"/>
        <v>0</v>
      </c>
      <c r="Q102" s="123">
        <v>0</v>
      </c>
      <c r="R102" s="123">
        <f t="shared" si="3"/>
        <v>0</v>
      </c>
      <c r="S102" s="123">
        <v>0</v>
      </c>
      <c r="T102" s="124">
        <f t="shared" si="4"/>
        <v>0</v>
      </c>
      <c r="AR102" s="14" t="s">
        <v>142</v>
      </c>
      <c r="AT102" s="14" t="s">
        <v>114</v>
      </c>
      <c r="AU102" s="14" t="s">
        <v>19</v>
      </c>
      <c r="AY102" s="14" t="s">
        <v>113</v>
      </c>
      <c r="BE102" s="125">
        <f t="shared" si="5"/>
        <v>0</v>
      </c>
      <c r="BF102" s="125">
        <f t="shared" si="6"/>
        <v>0</v>
      </c>
      <c r="BG102" s="125">
        <f t="shared" si="7"/>
        <v>0</v>
      </c>
      <c r="BH102" s="125">
        <f t="shared" si="8"/>
        <v>0</v>
      </c>
      <c r="BI102" s="125">
        <f t="shared" si="9"/>
        <v>0</v>
      </c>
      <c r="BJ102" s="14" t="s">
        <v>19</v>
      </c>
      <c r="BK102" s="125">
        <f t="shared" si="10"/>
        <v>0</v>
      </c>
      <c r="BL102" s="14" t="s">
        <v>130</v>
      </c>
      <c r="BM102" s="14" t="s">
        <v>462</v>
      </c>
    </row>
    <row r="103" spans="2:65" s="1" customFormat="1" ht="16.5" customHeight="1" x14ac:dyDescent="0.2">
      <c r="B103" s="118"/>
      <c r="C103" s="189" t="s">
        <v>8</v>
      </c>
      <c r="D103" s="189" t="s">
        <v>121</v>
      </c>
      <c r="E103" s="190" t="s">
        <v>463</v>
      </c>
      <c r="F103" s="191" t="s">
        <v>204</v>
      </c>
      <c r="G103" s="192" t="s">
        <v>186</v>
      </c>
      <c r="H103" s="193">
        <v>2</v>
      </c>
      <c r="I103" s="127">
        <v>0</v>
      </c>
      <c r="J103" s="127">
        <f t="shared" si="1"/>
        <v>0</v>
      </c>
      <c r="K103" s="144">
        <f t="shared" si="0"/>
        <v>0</v>
      </c>
      <c r="L103" s="25"/>
      <c r="M103" s="45" t="s">
        <v>1</v>
      </c>
      <c r="N103" s="128" t="s">
        <v>44</v>
      </c>
      <c r="O103" s="123">
        <v>31.841999999999999</v>
      </c>
      <c r="P103" s="123">
        <f t="shared" si="2"/>
        <v>63.683999999999997</v>
      </c>
      <c r="Q103" s="123">
        <v>0</v>
      </c>
      <c r="R103" s="123">
        <f t="shared" si="3"/>
        <v>0</v>
      </c>
      <c r="S103" s="123">
        <v>0</v>
      </c>
      <c r="T103" s="124">
        <f t="shared" si="4"/>
        <v>0</v>
      </c>
      <c r="AR103" s="14" t="s">
        <v>205</v>
      </c>
      <c r="AT103" s="14" t="s">
        <v>121</v>
      </c>
      <c r="AU103" s="14" t="s">
        <v>19</v>
      </c>
      <c r="AY103" s="14" t="s">
        <v>113</v>
      </c>
      <c r="BE103" s="125">
        <f t="shared" si="5"/>
        <v>0</v>
      </c>
      <c r="BF103" s="125">
        <f t="shared" si="6"/>
        <v>0</v>
      </c>
      <c r="BG103" s="125">
        <f t="shared" si="7"/>
        <v>0</v>
      </c>
      <c r="BH103" s="125">
        <f t="shared" si="8"/>
        <v>0</v>
      </c>
      <c r="BI103" s="125">
        <f t="shared" si="9"/>
        <v>0</v>
      </c>
      <c r="BJ103" s="14" t="s">
        <v>19</v>
      </c>
      <c r="BK103" s="125">
        <f t="shared" si="10"/>
        <v>0</v>
      </c>
      <c r="BL103" s="14" t="s">
        <v>205</v>
      </c>
      <c r="BM103" s="14" t="s">
        <v>464</v>
      </c>
    </row>
    <row r="104" spans="2:65" s="10" customFormat="1" ht="25.9" customHeight="1" x14ac:dyDescent="0.2">
      <c r="B104" s="108"/>
      <c r="C104" s="198"/>
      <c r="D104" s="199" t="s">
        <v>72</v>
      </c>
      <c r="E104" s="200" t="s">
        <v>114</v>
      </c>
      <c r="F104" s="200" t="s">
        <v>245</v>
      </c>
      <c r="G104" s="198"/>
      <c r="H104" s="198"/>
      <c r="J104" s="111">
        <f>BK104</f>
        <v>0</v>
      </c>
      <c r="K104" s="144">
        <f t="shared" si="0"/>
        <v>0</v>
      </c>
      <c r="L104" s="108"/>
      <c r="M104" s="112"/>
      <c r="N104" s="113"/>
      <c r="O104" s="113"/>
      <c r="P104" s="114">
        <f>P105</f>
        <v>25.45</v>
      </c>
      <c r="Q104" s="113"/>
      <c r="R104" s="114">
        <f>R105</f>
        <v>4.9399999999999993E-2</v>
      </c>
      <c r="S104" s="113"/>
      <c r="T104" s="115">
        <f>T105</f>
        <v>0</v>
      </c>
      <c r="AR104" s="109" t="s">
        <v>126</v>
      </c>
      <c r="AT104" s="116" t="s">
        <v>72</v>
      </c>
      <c r="AU104" s="116" t="s">
        <v>73</v>
      </c>
      <c r="AY104" s="109" t="s">
        <v>113</v>
      </c>
      <c r="BK104" s="117">
        <f>BK105</f>
        <v>0</v>
      </c>
    </row>
    <row r="105" spans="2:65" s="10" customFormat="1" ht="22.9" customHeight="1" x14ac:dyDescent="0.2">
      <c r="B105" s="108"/>
      <c r="C105" s="198"/>
      <c r="D105" s="199" t="s">
        <v>72</v>
      </c>
      <c r="E105" s="201" t="s">
        <v>246</v>
      </c>
      <c r="F105" s="201" t="s">
        <v>247</v>
      </c>
      <c r="G105" s="198"/>
      <c r="H105" s="198"/>
      <c r="J105" s="139">
        <f>BK105</f>
        <v>0</v>
      </c>
      <c r="K105" s="144">
        <f t="shared" si="0"/>
        <v>0</v>
      </c>
      <c r="L105" s="108"/>
      <c r="M105" s="112"/>
      <c r="N105" s="113"/>
      <c r="O105" s="113"/>
      <c r="P105" s="114">
        <f>SUM(P106:P113)</f>
        <v>25.45</v>
      </c>
      <c r="Q105" s="113"/>
      <c r="R105" s="114">
        <f>SUM(R106:R113)</f>
        <v>4.9399999999999993E-2</v>
      </c>
      <c r="S105" s="113"/>
      <c r="T105" s="115">
        <f>SUM(T106:T113)</f>
        <v>0</v>
      </c>
      <c r="AR105" s="109" t="s">
        <v>126</v>
      </c>
      <c r="AT105" s="116" t="s">
        <v>72</v>
      </c>
      <c r="AU105" s="116" t="s">
        <v>19</v>
      </c>
      <c r="AY105" s="109" t="s">
        <v>113</v>
      </c>
      <c r="BK105" s="117">
        <f>SUM(BK106:BK113)</f>
        <v>0</v>
      </c>
    </row>
    <row r="106" spans="2:65" s="1" customFormat="1" ht="16.5" customHeight="1" x14ac:dyDescent="0.2">
      <c r="B106" s="118"/>
      <c r="C106" s="189" t="s">
        <v>152</v>
      </c>
      <c r="D106" s="189" t="s">
        <v>121</v>
      </c>
      <c r="E106" s="190" t="s">
        <v>304</v>
      </c>
      <c r="F106" s="191" t="s">
        <v>305</v>
      </c>
      <c r="G106" s="192" t="s">
        <v>141</v>
      </c>
      <c r="H106" s="193">
        <v>15</v>
      </c>
      <c r="I106" s="127">
        <v>0</v>
      </c>
      <c r="J106" s="127">
        <f>ROUND(I106*H106,2)</f>
        <v>0</v>
      </c>
      <c r="K106" s="144">
        <f t="shared" si="0"/>
        <v>0</v>
      </c>
      <c r="L106" s="25"/>
      <c r="M106" s="45" t="s">
        <v>1</v>
      </c>
      <c r="N106" s="128" t="s">
        <v>44</v>
      </c>
      <c r="O106" s="123">
        <v>0</v>
      </c>
      <c r="P106" s="123">
        <f>O106*H106</f>
        <v>0</v>
      </c>
      <c r="Q106" s="123">
        <v>0</v>
      </c>
      <c r="R106" s="123">
        <f>Q106*H106</f>
        <v>0</v>
      </c>
      <c r="S106" s="123">
        <v>0</v>
      </c>
      <c r="T106" s="124">
        <f>S106*H106</f>
        <v>0</v>
      </c>
      <c r="AR106" s="14" t="s">
        <v>130</v>
      </c>
      <c r="AT106" s="14" t="s">
        <v>121</v>
      </c>
      <c r="AU106" s="14" t="s">
        <v>82</v>
      </c>
      <c r="AY106" s="14" t="s">
        <v>113</v>
      </c>
      <c r="BE106" s="125">
        <f>IF(N106="základní",J106,0)</f>
        <v>0</v>
      </c>
      <c r="BF106" s="125">
        <f>IF(N106="snížená",J106,0)</f>
        <v>0</v>
      </c>
      <c r="BG106" s="125">
        <f>IF(N106="zákl. přenesená",J106,0)</f>
        <v>0</v>
      </c>
      <c r="BH106" s="125">
        <f>IF(N106="sníž. přenesená",J106,0)</f>
        <v>0</v>
      </c>
      <c r="BI106" s="125">
        <f>IF(N106="nulová",J106,0)</f>
        <v>0</v>
      </c>
      <c r="BJ106" s="14" t="s">
        <v>19</v>
      </c>
      <c r="BK106" s="125">
        <f>ROUND(I106*H106,2)</f>
        <v>0</v>
      </c>
      <c r="BL106" s="14" t="s">
        <v>130</v>
      </c>
      <c r="BM106" s="14" t="s">
        <v>465</v>
      </c>
    </row>
    <row r="107" spans="2:65" s="1" customFormat="1" ht="16.5" customHeight="1" x14ac:dyDescent="0.2">
      <c r="B107" s="118"/>
      <c r="C107" s="189" t="s">
        <v>183</v>
      </c>
      <c r="D107" s="189" t="s">
        <v>121</v>
      </c>
      <c r="E107" s="190" t="s">
        <v>308</v>
      </c>
      <c r="F107" s="191" t="s">
        <v>309</v>
      </c>
      <c r="G107" s="192" t="s">
        <v>141</v>
      </c>
      <c r="H107" s="193">
        <v>190</v>
      </c>
      <c r="I107" s="127">
        <v>0</v>
      </c>
      <c r="J107" s="127">
        <f>ROUND(I107*H107,2)</f>
        <v>0</v>
      </c>
      <c r="K107" s="144">
        <f t="shared" si="0"/>
        <v>0</v>
      </c>
      <c r="L107" s="25"/>
      <c r="M107" s="45" t="s">
        <v>1</v>
      </c>
      <c r="N107" s="128" t="s">
        <v>44</v>
      </c>
      <c r="O107" s="123">
        <v>0.11899999999999999</v>
      </c>
      <c r="P107" s="123">
        <f>O107*H107</f>
        <v>22.61</v>
      </c>
      <c r="Q107" s="123">
        <v>0</v>
      </c>
      <c r="R107" s="123">
        <f>Q107*H107</f>
        <v>0</v>
      </c>
      <c r="S107" s="123">
        <v>0</v>
      </c>
      <c r="T107" s="124">
        <f>S107*H107</f>
        <v>0</v>
      </c>
      <c r="AR107" s="14" t="s">
        <v>205</v>
      </c>
      <c r="AT107" s="14" t="s">
        <v>121</v>
      </c>
      <c r="AU107" s="14" t="s">
        <v>82</v>
      </c>
      <c r="AY107" s="14" t="s">
        <v>113</v>
      </c>
      <c r="BE107" s="125">
        <f>IF(N107="základní",J107,0)</f>
        <v>0</v>
      </c>
      <c r="BF107" s="125">
        <f>IF(N107="snížená",J107,0)</f>
        <v>0</v>
      </c>
      <c r="BG107" s="125">
        <f>IF(N107="zákl. přenesená",J107,0)</f>
        <v>0</v>
      </c>
      <c r="BH107" s="125">
        <f>IF(N107="sníž. přenesená",J107,0)</f>
        <v>0</v>
      </c>
      <c r="BI107" s="125">
        <f>IF(N107="nulová",J107,0)</f>
        <v>0</v>
      </c>
      <c r="BJ107" s="14" t="s">
        <v>19</v>
      </c>
      <c r="BK107" s="125">
        <f>ROUND(I107*H107,2)</f>
        <v>0</v>
      </c>
      <c r="BL107" s="14" t="s">
        <v>205</v>
      </c>
      <c r="BM107" s="14" t="s">
        <v>466</v>
      </c>
    </row>
    <row r="108" spans="2:65" s="11" customFormat="1" x14ac:dyDescent="0.2">
      <c r="B108" s="129"/>
      <c r="C108" s="194"/>
      <c r="D108" s="187" t="s">
        <v>144</v>
      </c>
      <c r="E108" s="195" t="s">
        <v>1</v>
      </c>
      <c r="F108" s="196" t="s">
        <v>467</v>
      </c>
      <c r="G108" s="194"/>
      <c r="H108" s="197">
        <v>190</v>
      </c>
      <c r="K108" s="144"/>
      <c r="L108" s="129"/>
      <c r="M108" s="131"/>
      <c r="N108" s="132"/>
      <c r="O108" s="132"/>
      <c r="P108" s="132"/>
      <c r="Q108" s="132"/>
      <c r="R108" s="132"/>
      <c r="S108" s="132"/>
      <c r="T108" s="133"/>
      <c r="AT108" s="130" t="s">
        <v>144</v>
      </c>
      <c r="AU108" s="130" t="s">
        <v>82</v>
      </c>
      <c r="AV108" s="11" t="s">
        <v>82</v>
      </c>
      <c r="AW108" s="11" t="s">
        <v>36</v>
      </c>
      <c r="AX108" s="11" t="s">
        <v>19</v>
      </c>
      <c r="AY108" s="130" t="s">
        <v>113</v>
      </c>
    </row>
    <row r="109" spans="2:65" s="1" customFormat="1" ht="16.5" customHeight="1" x14ac:dyDescent="0.2">
      <c r="B109" s="118"/>
      <c r="C109" s="181" t="s">
        <v>468</v>
      </c>
      <c r="D109" s="181" t="s">
        <v>114</v>
      </c>
      <c r="E109" s="182" t="s">
        <v>311</v>
      </c>
      <c r="F109" s="183" t="s">
        <v>312</v>
      </c>
      <c r="G109" s="184" t="s">
        <v>141</v>
      </c>
      <c r="H109" s="185">
        <v>190</v>
      </c>
      <c r="I109" s="119">
        <v>0</v>
      </c>
      <c r="J109" s="119">
        <f>ROUND(I109*H109,2)</f>
        <v>0</v>
      </c>
      <c r="K109" s="144">
        <f t="shared" si="0"/>
        <v>0</v>
      </c>
      <c r="L109" s="120"/>
      <c r="M109" s="121" t="s">
        <v>1</v>
      </c>
      <c r="N109" s="122" t="s">
        <v>44</v>
      </c>
      <c r="O109" s="123">
        <v>0</v>
      </c>
      <c r="P109" s="123">
        <f>O109*H109</f>
        <v>0</v>
      </c>
      <c r="Q109" s="123">
        <v>2.5999999999999998E-4</v>
      </c>
      <c r="R109" s="123">
        <f>Q109*H109</f>
        <v>4.9399999999999993E-2</v>
      </c>
      <c r="S109" s="123">
        <v>0</v>
      </c>
      <c r="T109" s="124">
        <f>S109*H109</f>
        <v>0</v>
      </c>
      <c r="AR109" s="14" t="s">
        <v>142</v>
      </c>
      <c r="AT109" s="14" t="s">
        <v>114</v>
      </c>
      <c r="AU109" s="14" t="s">
        <v>82</v>
      </c>
      <c r="AY109" s="14" t="s">
        <v>113</v>
      </c>
      <c r="BE109" s="125">
        <f>IF(N109="základní",J109,0)</f>
        <v>0</v>
      </c>
      <c r="BF109" s="125">
        <f>IF(N109="snížená",J109,0)</f>
        <v>0</v>
      </c>
      <c r="BG109" s="125">
        <f>IF(N109="zákl. přenesená",J109,0)</f>
        <v>0</v>
      </c>
      <c r="BH109" s="125">
        <f>IF(N109="sníž. přenesená",J109,0)</f>
        <v>0</v>
      </c>
      <c r="BI109" s="125">
        <f>IF(N109="nulová",J109,0)</f>
        <v>0</v>
      </c>
      <c r="BJ109" s="14" t="s">
        <v>19</v>
      </c>
      <c r="BK109" s="125">
        <f>ROUND(I109*H109,2)</f>
        <v>0</v>
      </c>
      <c r="BL109" s="14" t="s">
        <v>130</v>
      </c>
      <c r="BM109" s="14" t="s">
        <v>469</v>
      </c>
    </row>
    <row r="110" spans="2:65" s="1" customFormat="1" ht="19.5" x14ac:dyDescent="0.2">
      <c r="B110" s="25"/>
      <c r="C110" s="186"/>
      <c r="D110" s="187" t="s">
        <v>119</v>
      </c>
      <c r="E110" s="186"/>
      <c r="F110" s="188" t="s">
        <v>314</v>
      </c>
      <c r="G110" s="186"/>
      <c r="H110" s="186"/>
      <c r="K110" s="144"/>
      <c r="L110" s="25"/>
      <c r="M110" s="126"/>
      <c r="N110" s="46"/>
      <c r="O110" s="46"/>
      <c r="P110" s="46"/>
      <c r="Q110" s="46"/>
      <c r="R110" s="46"/>
      <c r="S110" s="46"/>
      <c r="T110" s="47"/>
      <c r="AT110" s="14" t="s">
        <v>119</v>
      </c>
      <c r="AU110" s="14" t="s">
        <v>82</v>
      </c>
    </row>
    <row r="111" spans="2:65" s="11" customFormat="1" x14ac:dyDescent="0.2">
      <c r="B111" s="129"/>
      <c r="C111" s="194"/>
      <c r="D111" s="187" t="s">
        <v>144</v>
      </c>
      <c r="E111" s="195" t="s">
        <v>1</v>
      </c>
      <c r="F111" s="196" t="s">
        <v>467</v>
      </c>
      <c r="G111" s="194"/>
      <c r="H111" s="197">
        <v>190</v>
      </c>
      <c r="K111" s="144"/>
      <c r="L111" s="129"/>
      <c r="M111" s="131"/>
      <c r="N111" s="132"/>
      <c r="O111" s="132"/>
      <c r="P111" s="132"/>
      <c r="Q111" s="132"/>
      <c r="R111" s="132"/>
      <c r="S111" s="132"/>
      <c r="T111" s="133"/>
      <c r="AT111" s="130" t="s">
        <v>144</v>
      </c>
      <c r="AU111" s="130" t="s">
        <v>82</v>
      </c>
      <c r="AV111" s="11" t="s">
        <v>82</v>
      </c>
      <c r="AW111" s="11" t="s">
        <v>36</v>
      </c>
      <c r="AX111" s="11" t="s">
        <v>19</v>
      </c>
      <c r="AY111" s="130" t="s">
        <v>113</v>
      </c>
    </row>
    <row r="112" spans="2:65" s="1" customFormat="1" ht="16.5" customHeight="1" x14ac:dyDescent="0.2">
      <c r="B112" s="118"/>
      <c r="C112" s="189" t="s">
        <v>188</v>
      </c>
      <c r="D112" s="189" t="s">
        <v>121</v>
      </c>
      <c r="E112" s="190" t="s">
        <v>317</v>
      </c>
      <c r="F112" s="191" t="s">
        <v>318</v>
      </c>
      <c r="G112" s="192" t="s">
        <v>141</v>
      </c>
      <c r="H112" s="193">
        <v>20</v>
      </c>
      <c r="I112" s="127">
        <v>0</v>
      </c>
      <c r="J112" s="127">
        <f>ROUND(I112*H112,2)</f>
        <v>0</v>
      </c>
      <c r="K112" s="144">
        <f t="shared" si="0"/>
        <v>0</v>
      </c>
      <c r="L112" s="25"/>
      <c r="M112" s="45" t="s">
        <v>1</v>
      </c>
      <c r="N112" s="128" t="s">
        <v>44</v>
      </c>
      <c r="O112" s="123">
        <v>0.14199999999999999</v>
      </c>
      <c r="P112" s="123">
        <f>O112*H112</f>
        <v>2.84</v>
      </c>
      <c r="Q112" s="123">
        <v>0</v>
      </c>
      <c r="R112" s="123">
        <f>Q112*H112</f>
        <v>0</v>
      </c>
      <c r="S112" s="123">
        <v>0</v>
      </c>
      <c r="T112" s="124">
        <f>S112*H112</f>
        <v>0</v>
      </c>
      <c r="AR112" s="14" t="s">
        <v>205</v>
      </c>
      <c r="AT112" s="14" t="s">
        <v>121</v>
      </c>
      <c r="AU112" s="14" t="s">
        <v>82</v>
      </c>
      <c r="AY112" s="14" t="s">
        <v>113</v>
      </c>
      <c r="BE112" s="125">
        <f>IF(N112="základní",J112,0)</f>
        <v>0</v>
      </c>
      <c r="BF112" s="125">
        <f>IF(N112="snížená",J112,0)</f>
        <v>0</v>
      </c>
      <c r="BG112" s="125">
        <f>IF(N112="zákl. přenesená",J112,0)</f>
        <v>0</v>
      </c>
      <c r="BH112" s="125">
        <f>IF(N112="sníž. přenesená",J112,0)</f>
        <v>0</v>
      </c>
      <c r="BI112" s="125">
        <f>IF(N112="nulová",J112,0)</f>
        <v>0</v>
      </c>
      <c r="BJ112" s="14" t="s">
        <v>19</v>
      </c>
      <c r="BK112" s="125">
        <f>ROUND(I112*H112,2)</f>
        <v>0</v>
      </c>
      <c r="BL112" s="14" t="s">
        <v>205</v>
      </c>
      <c r="BM112" s="14" t="s">
        <v>470</v>
      </c>
    </row>
    <row r="113" spans="2:65" s="1" customFormat="1" ht="16.5" customHeight="1" x14ac:dyDescent="0.2">
      <c r="B113" s="118"/>
      <c r="C113" s="181" t="s">
        <v>153</v>
      </c>
      <c r="D113" s="181" t="s">
        <v>114</v>
      </c>
      <c r="E113" s="182" t="s">
        <v>322</v>
      </c>
      <c r="F113" s="183" t="s">
        <v>323</v>
      </c>
      <c r="G113" s="184" t="s">
        <v>141</v>
      </c>
      <c r="H113" s="185">
        <v>20</v>
      </c>
      <c r="I113" s="119">
        <v>0</v>
      </c>
      <c r="J113" s="119">
        <f>ROUND(I113*H113,2)</f>
        <v>0</v>
      </c>
      <c r="K113" s="144">
        <f t="shared" si="0"/>
        <v>0</v>
      </c>
      <c r="L113" s="120"/>
      <c r="M113" s="121" t="s">
        <v>1</v>
      </c>
      <c r="N113" s="122" t="s">
        <v>44</v>
      </c>
      <c r="O113" s="123">
        <v>0</v>
      </c>
      <c r="P113" s="123">
        <f>O113*H113</f>
        <v>0</v>
      </c>
      <c r="Q113" s="123">
        <v>0</v>
      </c>
      <c r="R113" s="123">
        <f>Q113*H113</f>
        <v>0</v>
      </c>
      <c r="S113" s="123">
        <v>0</v>
      </c>
      <c r="T113" s="124">
        <f>S113*H113</f>
        <v>0</v>
      </c>
      <c r="AR113" s="14" t="s">
        <v>142</v>
      </c>
      <c r="AT113" s="14" t="s">
        <v>114</v>
      </c>
      <c r="AU113" s="14" t="s">
        <v>82</v>
      </c>
      <c r="AY113" s="14" t="s">
        <v>113</v>
      </c>
      <c r="BE113" s="125">
        <f>IF(N113="základní",J113,0)</f>
        <v>0</v>
      </c>
      <c r="BF113" s="125">
        <f>IF(N113="snížená",J113,0)</f>
        <v>0</v>
      </c>
      <c r="BG113" s="125">
        <f>IF(N113="zákl. přenesená",J113,0)</f>
        <v>0</v>
      </c>
      <c r="BH113" s="125">
        <f>IF(N113="sníž. přenesená",J113,0)</f>
        <v>0</v>
      </c>
      <c r="BI113" s="125">
        <f>IF(N113="nulová",J113,0)</f>
        <v>0</v>
      </c>
      <c r="BJ113" s="14" t="s">
        <v>19</v>
      </c>
      <c r="BK113" s="125">
        <f>ROUND(I113*H113,2)</f>
        <v>0</v>
      </c>
      <c r="BL113" s="14" t="s">
        <v>130</v>
      </c>
      <c r="BM113" s="14" t="s">
        <v>471</v>
      </c>
    </row>
    <row r="114" spans="2:65" s="10" customFormat="1" ht="25.9" customHeight="1" x14ac:dyDescent="0.2">
      <c r="B114" s="108"/>
      <c r="C114" s="198"/>
      <c r="D114" s="199" t="s">
        <v>72</v>
      </c>
      <c r="E114" s="200" t="s">
        <v>386</v>
      </c>
      <c r="F114" s="200" t="s">
        <v>472</v>
      </c>
      <c r="G114" s="198"/>
      <c r="H114" s="198"/>
      <c r="J114" s="111">
        <f>BK114</f>
        <v>0</v>
      </c>
      <c r="K114" s="144">
        <f t="shared" si="0"/>
        <v>0</v>
      </c>
      <c r="L114" s="108"/>
      <c r="M114" s="112"/>
      <c r="N114" s="113"/>
      <c r="O114" s="113"/>
      <c r="P114" s="114">
        <f>P115</f>
        <v>0</v>
      </c>
      <c r="Q114" s="113"/>
      <c r="R114" s="114">
        <f>R115</f>
        <v>0</v>
      </c>
      <c r="S114" s="113"/>
      <c r="T114" s="115">
        <f>T115</f>
        <v>0</v>
      </c>
      <c r="AR114" s="109" t="s">
        <v>133</v>
      </c>
      <c r="AT114" s="116" t="s">
        <v>72</v>
      </c>
      <c r="AU114" s="116" t="s">
        <v>73</v>
      </c>
      <c r="AY114" s="109" t="s">
        <v>113</v>
      </c>
      <c r="BK114" s="117">
        <f>BK115</f>
        <v>0</v>
      </c>
    </row>
    <row r="115" spans="2:65" s="1" customFormat="1" ht="22.5" customHeight="1" x14ac:dyDescent="0.2">
      <c r="B115" s="118"/>
      <c r="C115" s="189" t="s">
        <v>7</v>
      </c>
      <c r="D115" s="189" t="s">
        <v>121</v>
      </c>
      <c r="E115" s="190" t="s">
        <v>399</v>
      </c>
      <c r="F115" s="191" t="s">
        <v>400</v>
      </c>
      <c r="G115" s="192" t="s">
        <v>186</v>
      </c>
      <c r="H115" s="193">
        <v>2</v>
      </c>
      <c r="I115" s="127">
        <v>0</v>
      </c>
      <c r="J115" s="127">
        <f>ROUND(I115*H115,2)</f>
        <v>0</v>
      </c>
      <c r="K115" s="144">
        <f t="shared" si="0"/>
        <v>0</v>
      </c>
      <c r="L115" s="25"/>
      <c r="M115" s="140" t="s">
        <v>1</v>
      </c>
      <c r="N115" s="141" t="s">
        <v>44</v>
      </c>
      <c r="O115" s="142">
        <v>0</v>
      </c>
      <c r="P115" s="142">
        <f>O115*H115</f>
        <v>0</v>
      </c>
      <c r="Q115" s="142">
        <v>0</v>
      </c>
      <c r="R115" s="142">
        <f>Q115*H115</f>
        <v>0</v>
      </c>
      <c r="S115" s="142">
        <v>0</v>
      </c>
      <c r="T115" s="143">
        <f>S115*H115</f>
        <v>0</v>
      </c>
      <c r="AR115" s="14" t="s">
        <v>117</v>
      </c>
      <c r="AT115" s="14" t="s">
        <v>121</v>
      </c>
      <c r="AU115" s="14" t="s">
        <v>19</v>
      </c>
      <c r="AY115" s="14" t="s">
        <v>113</v>
      </c>
      <c r="BE115" s="125">
        <f>IF(N115="základní",J115,0)</f>
        <v>0</v>
      </c>
      <c r="BF115" s="125">
        <f>IF(N115="snížená",J115,0)</f>
        <v>0</v>
      </c>
      <c r="BG115" s="125">
        <f>IF(N115="zákl. přenesená",J115,0)</f>
        <v>0</v>
      </c>
      <c r="BH115" s="125">
        <f>IF(N115="sníž. přenesená",J115,0)</f>
        <v>0</v>
      </c>
      <c r="BI115" s="125">
        <f>IF(N115="nulová",J115,0)</f>
        <v>0</v>
      </c>
      <c r="BJ115" s="14" t="s">
        <v>19</v>
      </c>
      <c r="BK115" s="125">
        <f>ROUND(I115*H115,2)</f>
        <v>0</v>
      </c>
      <c r="BL115" s="14" t="s">
        <v>117</v>
      </c>
      <c r="BM115" s="14" t="s">
        <v>473</v>
      </c>
    </row>
    <row r="116" spans="2:65" s="1" customFormat="1" ht="6.95" customHeight="1" x14ac:dyDescent="0.2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25"/>
    </row>
  </sheetData>
  <sheetProtection algorithmName="SHA-512" hashValue="vO+CWbpO/OnuX6BOsGw4TPmMCGZujETnTs/3wNBU/CH7duaGYsySMA1BHozpfbyYa69bDfG6pdzj4wRgC7kYvA==" saltValue="IMV2LXTWIX9G4XQEBQe1oA==" spinCount="100000" sheet="1" objects="1" scenarios="1"/>
  <autoFilter ref="C82:K115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Rekapitulace stavby</vt:lpstr>
      <vt:lpstr>2018-ZKPR000144.01 - PS 0...</vt:lpstr>
      <vt:lpstr>2018-ZKPR000144.02 - PS 0...</vt:lpstr>
      <vt:lpstr>'2018-ZKPR000144.01 - PS 0...'!Názvy_tlače</vt:lpstr>
      <vt:lpstr>'2018-ZKPR000144.02 - PS 0...'!Názvy_tlače</vt:lpstr>
      <vt:lpstr>'Rekapitulace stavby'!Názvy_tlače</vt:lpstr>
      <vt:lpstr>'2018-ZKPR000144.01 - PS 0...'!Oblasť_tlače</vt:lpstr>
      <vt:lpstr>'2018-ZKPR000144.02 - PS 0...'!Oblasť_tlače</vt:lpstr>
      <vt:lpstr>'Rekapitulace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Matyáš Koranda</dc:creator>
  <cp:lastModifiedBy>Vlado</cp:lastModifiedBy>
  <dcterms:created xsi:type="dcterms:W3CDTF">2019-04-25T14:25:08Z</dcterms:created>
  <dcterms:modified xsi:type="dcterms:W3CDTF">2019-05-22T08:57:15Z</dcterms:modified>
</cp:coreProperties>
</file>